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-225" windowWidth="16095" windowHeight="12840"/>
  </bookViews>
  <sheets>
    <sheet name="ФАП с 01.04.25г." sheetId="7" r:id="rId1"/>
  </sheets>
  <definedNames>
    <definedName name="_xlnm._FilterDatabase" localSheetId="0" hidden="1">'ФАП с 01.04.25г.'!$A$12:$J$477</definedName>
  </definedNames>
  <calcPr calcId="124519"/>
</workbook>
</file>

<file path=xl/calcChain.xml><?xml version="1.0" encoding="utf-8"?>
<calcChain xmlns="http://schemas.openxmlformats.org/spreadsheetml/2006/main">
  <c r="J36" i="7"/>
  <c r="I36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H446"/>
  <c r="J445"/>
  <c r="J444"/>
  <c r="J443"/>
  <c r="J442"/>
  <c r="J441"/>
  <c r="J440"/>
  <c r="J439"/>
  <c r="J438"/>
  <c r="J437"/>
  <c r="H436"/>
  <c r="J435"/>
  <c r="J434"/>
  <c r="J433"/>
  <c r="J432"/>
  <c r="J431"/>
  <c r="J430"/>
  <c r="J429"/>
  <c r="J428"/>
  <c r="J427"/>
  <c r="J426"/>
  <c r="H425"/>
  <c r="J424"/>
  <c r="J423"/>
  <c r="J422"/>
  <c r="J421"/>
  <c r="J420"/>
  <c r="J419"/>
  <c r="J418"/>
  <c r="J417"/>
  <c r="J416"/>
  <c r="J415"/>
  <c r="J414"/>
  <c r="J413"/>
  <c r="J412"/>
  <c r="H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H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H362"/>
  <c r="J361"/>
  <c r="J360"/>
  <c r="J359"/>
  <c r="J358"/>
  <c r="J357"/>
  <c r="J356"/>
  <c r="J355"/>
  <c r="J354"/>
  <c r="J353"/>
  <c r="J352"/>
  <c r="J351"/>
  <c r="J350"/>
  <c r="J349"/>
  <c r="J348"/>
  <c r="J347"/>
  <c r="H346"/>
  <c r="J345"/>
  <c r="J344"/>
  <c r="J343"/>
  <c r="J342"/>
  <c r="J341"/>
  <c r="J340"/>
  <c r="J339"/>
  <c r="J338"/>
  <c r="J337"/>
  <c r="J336"/>
  <c r="J335"/>
  <c r="J334"/>
  <c r="J333"/>
  <c r="J332"/>
  <c r="H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H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H274"/>
  <c r="J273"/>
  <c r="J272"/>
  <c r="J271"/>
  <c r="J270"/>
  <c r="J269"/>
  <c r="J268"/>
  <c r="J267"/>
  <c r="J266"/>
  <c r="J265"/>
  <c r="J264"/>
  <c r="H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H236"/>
  <c r="J235"/>
  <c r="J234"/>
  <c r="J233"/>
  <c r="J232"/>
  <c r="J231"/>
  <c r="J230"/>
  <c r="J229"/>
  <c r="J228"/>
  <c r="J227"/>
  <c r="J226"/>
  <c r="J225"/>
  <c r="J224"/>
  <c r="J223"/>
  <c r="J222"/>
  <c r="J221"/>
  <c r="H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H198"/>
  <c r="J197"/>
  <c r="J196"/>
  <c r="J195"/>
  <c r="J194"/>
  <c r="J193"/>
  <c r="J192"/>
  <c r="J191"/>
  <c r="J190"/>
  <c r="J189"/>
  <c r="H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H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H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H120"/>
  <c r="J119"/>
  <c r="J118"/>
  <c r="J117"/>
  <c r="J116"/>
  <c r="J115"/>
  <c r="J114"/>
  <c r="J113"/>
  <c r="J112"/>
  <c r="J111"/>
  <c r="J110"/>
  <c r="J109"/>
  <c r="J108"/>
  <c r="J107"/>
  <c r="J106"/>
  <c r="J105"/>
  <c r="J104"/>
  <c r="H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H76"/>
  <c r="J75"/>
  <c r="J74"/>
  <c r="J73"/>
  <c r="J72"/>
  <c r="J71"/>
  <c r="J70"/>
  <c r="J69"/>
  <c r="J68"/>
  <c r="J67"/>
  <c r="H6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37"/>
  <c r="H36"/>
  <c r="H13"/>
  <c r="I446"/>
  <c r="I436"/>
  <c r="I425"/>
  <c r="I411"/>
  <c r="I385"/>
  <c r="I362"/>
  <c r="I346"/>
  <c r="I331"/>
  <c r="I299"/>
  <c r="I274"/>
  <c r="I263"/>
  <c r="I236"/>
  <c r="I220"/>
  <c r="I198"/>
  <c r="I188"/>
  <c r="I161"/>
  <c r="I139"/>
  <c r="I120"/>
  <c r="I103"/>
  <c r="I76"/>
  <c r="I66"/>
  <c r="I13"/>
  <c r="E299"/>
  <c r="E274"/>
  <c r="E446"/>
  <c r="E436"/>
  <c r="E425"/>
  <c r="E411"/>
  <c r="E385"/>
  <c r="E362"/>
  <c r="E346"/>
  <c r="E331"/>
  <c r="E263"/>
  <c r="E236"/>
  <c r="E220"/>
  <c r="E198"/>
  <c r="E188"/>
  <c r="E161"/>
  <c r="E139"/>
  <c r="E120"/>
  <c r="E103"/>
  <c r="E76"/>
  <c r="E66"/>
  <c r="E36"/>
  <c r="E13"/>
  <c r="H477" l="1"/>
  <c r="J66"/>
  <c r="J299"/>
  <c r="J76"/>
  <c r="J331"/>
  <c r="J411"/>
  <c r="J188"/>
  <c r="J346"/>
  <c r="J385"/>
  <c r="J425"/>
  <c r="J220"/>
  <c r="J198"/>
  <c r="J161"/>
  <c r="J103"/>
  <c r="J120"/>
  <c r="J13"/>
  <c r="J362"/>
  <c r="J139"/>
  <c r="J274"/>
  <c r="J436"/>
  <c r="J236"/>
  <c r="J446"/>
  <c r="J263"/>
  <c r="I477"/>
  <c r="E477"/>
  <c r="J477" l="1"/>
</calcChain>
</file>

<file path=xl/sharedStrings.xml><?xml version="1.0" encoding="utf-8"?>
<sst xmlns="http://schemas.openxmlformats.org/spreadsheetml/2006/main" count="1364" uniqueCount="453">
  <si>
    <t>№ п/п</t>
  </si>
  <si>
    <t>ОГБУЗ "Алексеевская ЦРБ"</t>
  </si>
  <si>
    <t>ОГБУЗ "Белгородская  ЦРБ"</t>
  </si>
  <si>
    <t>ОГБУЗ "Борисовская ЦРБ"</t>
  </si>
  <si>
    <t>ОГБУЗ "Валуйская ЦРБ"</t>
  </si>
  <si>
    <t>ОГБУЗ "Вейделевская ЦРБ"</t>
  </si>
  <si>
    <t>ОГБУЗ "Волоконовская ЦРБ"</t>
  </si>
  <si>
    <t>ОГБУЗ "Грайворонская ЦРБ"</t>
  </si>
  <si>
    <t>ОГБУЗ "Ивнянская ЦРБ"</t>
  </si>
  <si>
    <t>ОГБУЗ "Корочанская ЦРБ"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</si>
  <si>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</si>
  <si>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</si>
  <si>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</si>
  <si>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</si>
  <si>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</si>
  <si>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"Ракитянская ЦРБ"</t>
  </si>
  <si>
    <t>ОГБУЗ "Ровеньская ЦРБ"</t>
  </si>
  <si>
    <t>ОГБУЗ "Шебекинская ЦРБ"</t>
  </si>
  <si>
    <t>ОГБУЗ "Большетроицкая РБ"</t>
  </si>
  <si>
    <t>ОГБУЗ "Яковлевская ЦРБ"</t>
  </si>
  <si>
    <t>ОГБУЗ "Губкинская ЦРБ"</t>
  </si>
  <si>
    <t>ОГБУЗ "Старооскольская окружная больница Святителя Луки Крымского"</t>
  </si>
  <si>
    <t>Итого:</t>
  </si>
  <si>
    <t>ОГБУЗ "Чернянская ЦРБ им. П.В Гапотченко"</t>
  </si>
  <si>
    <t>ОГБУЗ "Томаровская ЦРБ им. И.С. Сальтевского"</t>
  </si>
  <si>
    <t>Алейниковский</t>
  </si>
  <si>
    <t>Алексеенковский</t>
  </si>
  <si>
    <t>Афанасьевский</t>
  </si>
  <si>
    <t>Ближне-Чесноченский</t>
  </si>
  <si>
    <t>Божковский</t>
  </si>
  <si>
    <t>Варваровский</t>
  </si>
  <si>
    <t>Воробьевский</t>
  </si>
  <si>
    <t>Заполенский</t>
  </si>
  <si>
    <t>Камышеватовский</t>
  </si>
  <si>
    <t>Ковалевский</t>
  </si>
  <si>
    <t>Колтуновский</t>
  </si>
  <si>
    <t>Красненский</t>
  </si>
  <si>
    <t>Меняйловский</t>
  </si>
  <si>
    <t>Николаевский</t>
  </si>
  <si>
    <t>Пироговский</t>
  </si>
  <si>
    <t>Репенский</t>
  </si>
  <si>
    <t>Сидоркинский</t>
  </si>
  <si>
    <t>Станиченский</t>
  </si>
  <si>
    <t>Студено-Колодезный</t>
  </si>
  <si>
    <t>Теплинский</t>
  </si>
  <si>
    <t>Тютюниковский</t>
  </si>
  <si>
    <t>Хрещатовский</t>
  </si>
  <si>
    <t>Ближнянский</t>
  </si>
  <si>
    <t>Бочковский</t>
  </si>
  <si>
    <t>Вергилевский</t>
  </si>
  <si>
    <t>Долбинский</t>
  </si>
  <si>
    <t>Киселевский</t>
  </si>
  <si>
    <t>Краснохуторский</t>
  </si>
  <si>
    <t>Лозовской</t>
  </si>
  <si>
    <t>Мясоедовский</t>
  </si>
  <si>
    <t>Наумовский</t>
  </si>
  <si>
    <t>Нелидовский</t>
  </si>
  <si>
    <t>Нижнеольшанский</t>
  </si>
  <si>
    <t>Орловский</t>
  </si>
  <si>
    <t>Отрадненский</t>
  </si>
  <si>
    <t>Петровский</t>
  </si>
  <si>
    <t>Петропавловский</t>
  </si>
  <si>
    <t>Политотдельский</t>
  </si>
  <si>
    <t>Пушкарский</t>
  </si>
  <si>
    <t>Солохинский</t>
  </si>
  <si>
    <t>Черемошанский</t>
  </si>
  <si>
    <t>Акулиновский</t>
  </si>
  <si>
    <t>Байцуровский</t>
  </si>
  <si>
    <t>Березовский</t>
  </si>
  <si>
    <t>Зозулянский</t>
  </si>
  <si>
    <t>Зыбинский</t>
  </si>
  <si>
    <t>Красно-Кутский</t>
  </si>
  <si>
    <t>Никитский</t>
  </si>
  <si>
    <t>Новоалександровский</t>
  </si>
  <si>
    <t>Бирючанский</t>
  </si>
  <si>
    <t>Бутырский</t>
  </si>
  <si>
    <t>Герасимовский</t>
  </si>
  <si>
    <t>Дальнинский</t>
  </si>
  <si>
    <t>Заоскольский</t>
  </si>
  <si>
    <t>Казначеевский</t>
  </si>
  <si>
    <t>Карабановский</t>
  </si>
  <si>
    <t>Колосковский</t>
  </si>
  <si>
    <t>Колыхалинский</t>
  </si>
  <si>
    <t>Конопляновский</t>
  </si>
  <si>
    <t>Кукуевский</t>
  </si>
  <si>
    <t>Логачевский</t>
  </si>
  <si>
    <t>Новопетровский</t>
  </si>
  <si>
    <t>Ореховский</t>
  </si>
  <si>
    <t>Подгоренский</t>
  </si>
  <si>
    <t>Ровненский</t>
  </si>
  <si>
    <t>Рощинский</t>
  </si>
  <si>
    <t>Селивановский</t>
  </si>
  <si>
    <t>Солотянский</t>
  </si>
  <si>
    <t>Старохуторской</t>
  </si>
  <si>
    <t>Тулянский</t>
  </si>
  <si>
    <t>Ураевский</t>
  </si>
  <si>
    <t>Хмелевской</t>
  </si>
  <si>
    <t>Хохловский</t>
  </si>
  <si>
    <t>Храповский</t>
  </si>
  <si>
    <t>Банкинский</t>
  </si>
  <si>
    <t>Белоплесенский</t>
  </si>
  <si>
    <t>Большелипяговский</t>
  </si>
  <si>
    <t>Брянсколипяговский</t>
  </si>
  <si>
    <t>Дегтяренский</t>
  </si>
  <si>
    <t>Колесняковский</t>
  </si>
  <si>
    <t>Кубраковский</t>
  </si>
  <si>
    <t>Новорословский</t>
  </si>
  <si>
    <t>Олейниковский</t>
  </si>
  <si>
    <t>Поповский</t>
  </si>
  <si>
    <t>Ровновский</t>
  </si>
  <si>
    <t>Ромаховский</t>
  </si>
  <si>
    <t>Саловский</t>
  </si>
  <si>
    <t>Солонцынский</t>
  </si>
  <si>
    <t>Яропольчанский</t>
  </si>
  <si>
    <t>Александровский</t>
  </si>
  <si>
    <t>Афоньевский</t>
  </si>
  <si>
    <t>Верхне-Лубянский</t>
  </si>
  <si>
    <t>Голофеевский</t>
  </si>
  <si>
    <t>Грушевский</t>
  </si>
  <si>
    <t>Давыдчанский</t>
  </si>
  <si>
    <t>Коноваловский</t>
  </si>
  <si>
    <t>Малиновский</t>
  </si>
  <si>
    <t>Нижне-Лубянский</t>
  </si>
  <si>
    <t>Новоивановский</t>
  </si>
  <si>
    <t>Осколищенский</t>
  </si>
  <si>
    <t>Плотовский</t>
  </si>
  <si>
    <t>Репьевский</t>
  </si>
  <si>
    <t>Чаплянский</t>
  </si>
  <si>
    <t>Шаховский</t>
  </si>
  <si>
    <t>Антоновский</t>
  </si>
  <si>
    <t>Безыменский</t>
  </si>
  <si>
    <t>Глотовский</t>
  </si>
  <si>
    <t>Горьковский</t>
  </si>
  <si>
    <t>Доброивановский</t>
  </si>
  <si>
    <t>Добросельский</t>
  </si>
  <si>
    <t>Дроновский</t>
  </si>
  <si>
    <t>Дунайский</t>
  </si>
  <si>
    <t>Казачьелисичанский</t>
  </si>
  <si>
    <t>Кировский</t>
  </si>
  <si>
    <t>Козинский</t>
  </si>
  <si>
    <t>Косиловский</t>
  </si>
  <si>
    <t>Ломенский</t>
  </si>
  <si>
    <t>Луговский</t>
  </si>
  <si>
    <t>Октябрьский</t>
  </si>
  <si>
    <t>Порозовский</t>
  </si>
  <si>
    <t>Почаевский</t>
  </si>
  <si>
    <t>Смородинский</t>
  </si>
  <si>
    <t>Сподарюшинский</t>
  </si>
  <si>
    <t>Чапаевский</t>
  </si>
  <si>
    <t>Вислодубравский</t>
  </si>
  <si>
    <t>Заломенский</t>
  </si>
  <si>
    <t>Заповедненский</t>
  </si>
  <si>
    <t>Зареченский</t>
  </si>
  <si>
    <t>Ивановский</t>
  </si>
  <si>
    <t>Казацкостепский</t>
  </si>
  <si>
    <t>Кладовский</t>
  </si>
  <si>
    <t>Коньшинский</t>
  </si>
  <si>
    <t>Корочковский</t>
  </si>
  <si>
    <t>Лопухинский</t>
  </si>
  <si>
    <t>Мелавский</t>
  </si>
  <si>
    <t>Морозовский</t>
  </si>
  <si>
    <t>Ольховатский</t>
  </si>
  <si>
    <t>Осколецкий</t>
  </si>
  <si>
    <t>Панковский</t>
  </si>
  <si>
    <t>Присынский</t>
  </si>
  <si>
    <t>Сапрыкинский</t>
  </si>
  <si>
    <t>Солнцевский</t>
  </si>
  <si>
    <t>Телешовский</t>
  </si>
  <si>
    <t>Толстянский</t>
  </si>
  <si>
    <t>Уколовский</t>
  </si>
  <si>
    <t>Успенский</t>
  </si>
  <si>
    <t>Чапкинский</t>
  </si>
  <si>
    <t>Юрьевский</t>
  </si>
  <si>
    <t>Владимировский</t>
  </si>
  <si>
    <t>Драгунский</t>
  </si>
  <si>
    <t>Сухосолотинский</t>
  </si>
  <si>
    <t>Сырцевский</t>
  </si>
  <si>
    <t>Федчевский</t>
  </si>
  <si>
    <t>Хомутчанский</t>
  </si>
  <si>
    <t>Белоколодезянский</t>
  </si>
  <si>
    <t>Бубновский</t>
  </si>
  <si>
    <t>Городищенский</t>
  </si>
  <si>
    <t>Ивицкий</t>
  </si>
  <si>
    <t>Казанский</t>
  </si>
  <si>
    <t>Клиновецкий</t>
  </si>
  <si>
    <t>Коротковский</t>
  </si>
  <si>
    <t>Мазикинский</t>
  </si>
  <si>
    <t>Мальцевский</t>
  </si>
  <si>
    <t>Нечаевский</t>
  </si>
  <si>
    <t>Песчанский</t>
  </si>
  <si>
    <t>Прудковский</t>
  </si>
  <si>
    <t>Самойловский</t>
  </si>
  <si>
    <t>Сетнянский</t>
  </si>
  <si>
    <t>Тоненьковский</t>
  </si>
  <si>
    <t>Ушаковский</t>
  </si>
  <si>
    <t>Фощеватовский</t>
  </si>
  <si>
    <t>Хмелевский</t>
  </si>
  <si>
    <t>Шляховский</t>
  </si>
  <si>
    <t>Горкинский</t>
  </si>
  <si>
    <t>Каменский</t>
  </si>
  <si>
    <t>Камышенский</t>
  </si>
  <si>
    <t>Лесноуколовский</t>
  </si>
  <si>
    <t>Новосолдатский</t>
  </si>
  <si>
    <t>Расховецкий</t>
  </si>
  <si>
    <t>Свистовский</t>
  </si>
  <si>
    <t>Староуколовский</t>
  </si>
  <si>
    <t>Ураковский</t>
  </si>
  <si>
    <t>Флюговский</t>
  </si>
  <si>
    <t>Арнаутовский</t>
  </si>
  <si>
    <t>Валуйчанский</t>
  </si>
  <si>
    <t>Валуянский</t>
  </si>
  <si>
    <t>Горовской</t>
  </si>
  <si>
    <t>Гредякинский</t>
  </si>
  <si>
    <t>Ендовицкий</t>
  </si>
  <si>
    <t>Завальский</t>
  </si>
  <si>
    <t>Калиновский</t>
  </si>
  <si>
    <t>Краснянский</t>
  </si>
  <si>
    <t>Кулешовский</t>
  </si>
  <si>
    <t>Лазареновский</t>
  </si>
  <si>
    <t>Малобыковский</t>
  </si>
  <si>
    <t>Марьевский</t>
  </si>
  <si>
    <t>Нижнепокровский</t>
  </si>
  <si>
    <t>Новохуторной</t>
  </si>
  <si>
    <t>Палатовский</t>
  </si>
  <si>
    <t>Плюхинский</t>
  </si>
  <si>
    <t>Прилепский</t>
  </si>
  <si>
    <t>Садковский</t>
  </si>
  <si>
    <t>Самаринский</t>
  </si>
  <si>
    <t>Сорокинский</t>
  </si>
  <si>
    <t>Утянский</t>
  </si>
  <si>
    <t>Хуторской</t>
  </si>
  <si>
    <t>Демидовский</t>
  </si>
  <si>
    <t>Колотиловский</t>
  </si>
  <si>
    <t>Отрадовский №1</t>
  </si>
  <si>
    <t>Отрадовский №2</t>
  </si>
  <si>
    <t>Прилесский</t>
  </si>
  <si>
    <t>Сергиевский №1</t>
  </si>
  <si>
    <t>Сергиевский №2</t>
  </si>
  <si>
    <t>Старосельский</t>
  </si>
  <si>
    <t>Теребренский</t>
  </si>
  <si>
    <t>Барсуковский</t>
  </si>
  <si>
    <t>Богатинский</t>
  </si>
  <si>
    <t>Богдановский</t>
  </si>
  <si>
    <t>Большеивановский</t>
  </si>
  <si>
    <t>Боровогриневский</t>
  </si>
  <si>
    <t>Боровской</t>
  </si>
  <si>
    <t>Косицынский</t>
  </si>
  <si>
    <t>Крюковский</t>
  </si>
  <si>
    <t>Макешинский</t>
  </si>
  <si>
    <t>Малогородищенский</t>
  </si>
  <si>
    <t>Мосьпановский</t>
  </si>
  <si>
    <t>Немцевский</t>
  </si>
  <si>
    <t>Новобезгинский</t>
  </si>
  <si>
    <t>Остаповский</t>
  </si>
  <si>
    <t>Севальневский</t>
  </si>
  <si>
    <t>Серебрянский</t>
  </si>
  <si>
    <t>Скрынниковский</t>
  </si>
  <si>
    <t>Слоновский</t>
  </si>
  <si>
    <t>ФАП п. Полевой</t>
  </si>
  <si>
    <t>Яковлевский</t>
  </si>
  <si>
    <t>Андреевский</t>
  </si>
  <si>
    <t>Бехтеевский</t>
  </si>
  <si>
    <t>Береговской</t>
  </si>
  <si>
    <t>Большанский</t>
  </si>
  <si>
    <t>Верхне-Ольшанский</t>
  </si>
  <si>
    <t>Веселовский</t>
  </si>
  <si>
    <t>Гусек-Погореловский</t>
  </si>
  <si>
    <t>Казачанский</t>
  </si>
  <si>
    <t>Карташевский</t>
  </si>
  <si>
    <t>Коломыцевский</t>
  </si>
  <si>
    <t>Кондровский</t>
  </si>
  <si>
    <t>Кривобалковский</t>
  </si>
  <si>
    <t>Кривошеевский</t>
  </si>
  <si>
    <t>Лесковский</t>
  </si>
  <si>
    <t>Лучковский</t>
  </si>
  <si>
    <t>Малояблоновский</t>
  </si>
  <si>
    <t>Масловский</t>
  </si>
  <si>
    <t>Озеровский</t>
  </si>
  <si>
    <t>Петровский (Петровское с/п)</t>
  </si>
  <si>
    <t>Плотавский</t>
  </si>
  <si>
    <t>Плющинский</t>
  </si>
  <si>
    <t>Подъяруженский</t>
  </si>
  <si>
    <t>Праворотский</t>
  </si>
  <si>
    <t>Сагайдаченский</t>
  </si>
  <si>
    <t>Сеймичанский</t>
  </si>
  <si>
    <t>Скоровский</t>
  </si>
  <si>
    <t>Тетеревинский</t>
  </si>
  <si>
    <t>Бориспольский</t>
  </si>
  <si>
    <t>Васильевский</t>
  </si>
  <si>
    <t>Введеноготнянский</t>
  </si>
  <si>
    <t>Зинаидинский</t>
  </si>
  <si>
    <t>Лаптевский</t>
  </si>
  <si>
    <t>Меловской</t>
  </si>
  <si>
    <t>Псковский</t>
  </si>
  <si>
    <t>Русско-Березовский</t>
  </si>
  <si>
    <t>Святославский</t>
  </si>
  <si>
    <t>Трефиловский</t>
  </si>
  <si>
    <t>Центральный</t>
  </si>
  <si>
    <t>Чистопольский</t>
  </si>
  <si>
    <t>Барсучанский</t>
  </si>
  <si>
    <t>Всесвятский</t>
  </si>
  <si>
    <t>Еремовский</t>
  </si>
  <si>
    <t>Жабский</t>
  </si>
  <si>
    <t>Калиниченковский</t>
  </si>
  <si>
    <t>Клименковский</t>
  </si>
  <si>
    <t>Клиновский</t>
  </si>
  <si>
    <t>Лихолобовский</t>
  </si>
  <si>
    <t>Мартынцовский</t>
  </si>
  <si>
    <t>Нижне-Серебрянский</t>
  </si>
  <si>
    <t>Пристеньский</t>
  </si>
  <si>
    <t>Шияновский</t>
  </si>
  <si>
    <t>Ясеновский</t>
  </si>
  <si>
    <t>Баклановский</t>
  </si>
  <si>
    <t>Бородинский</t>
  </si>
  <si>
    <t>Волковский</t>
  </si>
  <si>
    <t>Воскресеновский</t>
  </si>
  <si>
    <t>Долгояружский</t>
  </si>
  <si>
    <t>Завалищенский</t>
  </si>
  <si>
    <t>Захаровский</t>
  </si>
  <si>
    <t>Ковыленский</t>
  </si>
  <si>
    <t>Комарецевский</t>
  </si>
  <si>
    <t>Ларисовский</t>
  </si>
  <si>
    <t>Лозновский</t>
  </si>
  <si>
    <t>Лубянский</t>
  </si>
  <si>
    <t>Малохуторской</t>
  </si>
  <si>
    <t>Новомасловский</t>
  </si>
  <si>
    <t>Окуневский</t>
  </si>
  <si>
    <t>Прилепинский</t>
  </si>
  <si>
    <t>Славянский</t>
  </si>
  <si>
    <t>Становский</t>
  </si>
  <si>
    <t>Сухоольшанский</t>
  </si>
  <si>
    <t>Холковский</t>
  </si>
  <si>
    <t>Архангельский</t>
  </si>
  <si>
    <t>Безлюдовский</t>
  </si>
  <si>
    <t>Вознесеновский</t>
  </si>
  <si>
    <t>Дмитриевский</t>
  </si>
  <si>
    <t>Добринский</t>
  </si>
  <si>
    <t>Зиборовский</t>
  </si>
  <si>
    <t>Зимовеньский</t>
  </si>
  <si>
    <t>Козьмодемьяновский</t>
  </si>
  <si>
    <t>Кошлаковский</t>
  </si>
  <si>
    <t>Крапивенский</t>
  </si>
  <si>
    <t>Краснополянский</t>
  </si>
  <si>
    <t>Маломихайловский</t>
  </si>
  <si>
    <t>Нежегольский</t>
  </si>
  <si>
    <t>Неклюдовский</t>
  </si>
  <si>
    <t>Никольский</t>
  </si>
  <si>
    <t>Полянский</t>
  </si>
  <si>
    <t>Протопоповский</t>
  </si>
  <si>
    <t>Середянский</t>
  </si>
  <si>
    <t>Стариковский</t>
  </si>
  <si>
    <t>ФАП п. Батрацкая Дача</t>
  </si>
  <si>
    <t>Артелянский</t>
  </si>
  <si>
    <t>Бершаковский</t>
  </si>
  <si>
    <t>Борисовский</t>
  </si>
  <si>
    <t>Булановский</t>
  </si>
  <si>
    <t>Верхнеберезовский</t>
  </si>
  <si>
    <t>Зимовской</t>
  </si>
  <si>
    <t>Караиченский</t>
  </si>
  <si>
    <t>Максимовский</t>
  </si>
  <si>
    <t>Мешковской</t>
  </si>
  <si>
    <t>Первоцепляевский</t>
  </si>
  <si>
    <t>Сурковский</t>
  </si>
  <si>
    <t>Висловский</t>
  </si>
  <si>
    <t>Луханинский</t>
  </si>
  <si>
    <t>Сабынинский</t>
  </si>
  <si>
    <t>ФАП с. Сажное</t>
  </si>
  <si>
    <t>Шопинский</t>
  </si>
  <si>
    <t>Глинский</t>
  </si>
  <si>
    <t>Завидовский</t>
  </si>
  <si>
    <t>Калининский</t>
  </si>
  <si>
    <t>Локнянский</t>
  </si>
  <si>
    <t>Мощенский</t>
  </si>
  <si>
    <t>Подымовский</t>
  </si>
  <si>
    <t>Триреченский</t>
  </si>
  <si>
    <t>Черкасский</t>
  </si>
  <si>
    <t>Верхне-Чуфичевский</t>
  </si>
  <si>
    <t>Городищенский №1</t>
  </si>
  <si>
    <t>Городищенский №2</t>
  </si>
  <si>
    <t>Каплинский</t>
  </si>
  <si>
    <t>Котовский</t>
  </si>
  <si>
    <t>Крутовский</t>
  </si>
  <si>
    <t>Лапыгинский</t>
  </si>
  <si>
    <t>Монаковский</t>
  </si>
  <si>
    <t>Нагольненский</t>
  </si>
  <si>
    <t>Нижне-Чуфичевский</t>
  </si>
  <si>
    <t>Новиковский</t>
  </si>
  <si>
    <t>Новокладовский</t>
  </si>
  <si>
    <t>Новониколаевский</t>
  </si>
  <si>
    <t>Обуховский</t>
  </si>
  <si>
    <t>Потуданский</t>
  </si>
  <si>
    <t>Преображенский</t>
  </si>
  <si>
    <t>Приоскольский</t>
  </si>
  <si>
    <t>Стойленский</t>
  </si>
  <si>
    <t>Тереховский</t>
  </si>
  <si>
    <t>Хорошиловский</t>
  </si>
  <si>
    <t>Чужиковский</t>
  </si>
  <si>
    <t>Шмарненский</t>
  </si>
  <si>
    <t>Заяченский</t>
  </si>
  <si>
    <t>Плосковский</t>
  </si>
  <si>
    <t>Готовской</t>
  </si>
  <si>
    <t>Польниковский</t>
  </si>
  <si>
    <t>Быковский</t>
  </si>
  <si>
    <t>Золоменский</t>
  </si>
  <si>
    <t xml:space="preserve">Драгунский </t>
  </si>
  <si>
    <t>Набокинский</t>
  </si>
  <si>
    <t>Выползовский</t>
  </si>
  <si>
    <t>Большегородищенский</t>
  </si>
  <si>
    <t>Первомайский</t>
  </si>
  <si>
    <t>Репинский</t>
  </si>
  <si>
    <t>Нижнеберезовский</t>
  </si>
  <si>
    <t xml:space="preserve">Богун-Городнянский </t>
  </si>
  <si>
    <t xml:space="preserve">Калининский </t>
  </si>
  <si>
    <t xml:space="preserve">Гущинский </t>
  </si>
  <si>
    <t>Красное Городище</t>
  </si>
  <si>
    <t>Красная Нива</t>
  </si>
  <si>
    <t xml:space="preserve">Орловский </t>
  </si>
  <si>
    <t>Санковский</t>
  </si>
  <si>
    <t>Ново-Поселковский</t>
  </si>
  <si>
    <t xml:space="preserve">Пуляевский </t>
  </si>
  <si>
    <t>Нижнепенский</t>
  </si>
  <si>
    <t>Беломестненский</t>
  </si>
  <si>
    <t>Сухаревский</t>
  </si>
  <si>
    <t>ФАП х. Красный Восток</t>
  </si>
  <si>
    <t>Наименование структурного подразделения ФАП и ФП</t>
  </si>
  <si>
    <t>Информация о соответствии/несоответствии ФАП и ФП (приказ 543н)</t>
  </si>
  <si>
    <t>от 101 до 900</t>
  </si>
  <si>
    <t>соответствует</t>
  </si>
  <si>
    <t>от 901 до 1500</t>
  </si>
  <si>
    <t>до 100</t>
  </si>
  <si>
    <t>более 2000</t>
  </si>
  <si>
    <t>от 1501 до 2000</t>
  </si>
  <si>
    <t>Первострелецкий (Первострелицкий)</t>
  </si>
  <si>
    <t>Диапазоны численности обслуживаемого населения, человек</t>
  </si>
  <si>
    <t>в том числе повышающий коэффициент (отдельные полномочия на фельдшера)</t>
  </si>
  <si>
    <t>Шидловский</t>
  </si>
  <si>
    <t>Количество и финансовое обеспечение фельдшерских, фельдшерско-акушерских пунктов  на 2025 год</t>
  </si>
  <si>
    <t>Годовой рзмер финансового обеспечения (рублей) на 2025</t>
  </si>
  <si>
    <t>Размер финансового обеспечения в месяц с учетом повышающего коэффициента за январь-март 2025 года, в рублях</t>
  </si>
  <si>
    <t>Размер финансового обеспечения в месяц с учетом повышающего коэффициента с 01.04.2025 года, в рублях</t>
  </si>
  <si>
    <t>не соответствует</t>
  </si>
  <si>
    <t>Значение  коэффициента специфики, учитывающий критерий соответствия требованиям приказа №543н с 01.04.2025 года, в том числе:</t>
  </si>
  <si>
    <t>Годовой размер финансового обеспечения с учетом повышающего коэффициента с 01.04.2025 года, в рублях</t>
  </si>
  <si>
    <t>Приложение №16</t>
  </si>
  <si>
    <t xml:space="preserve">к Тарифному соглашению </t>
  </si>
  <si>
    <t>в системе ОМС Белгородской области</t>
  </si>
  <si>
    <t>от 23 января 2025 года</t>
  </si>
  <si>
    <t>Ериковский ФАП</t>
  </si>
  <si>
    <t>Шишинский ФАП</t>
  </si>
  <si>
    <t>Севрюковский ФАП</t>
  </si>
  <si>
    <t>Репновский ФАП</t>
  </si>
  <si>
    <t>Приложение №4</t>
  </si>
  <si>
    <t>к протоколу №4 от 21  марта 2025 года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</si>
</sst>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#,##0.0000"/>
    <numFmt numFmtId="166" formatCode="0.0000"/>
  </numFmts>
  <fonts count="10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37">
    <xf numFmtId="0" fontId="0" fillId="0" borderId="0" xfId="0" applyAlignme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 applyProtection="1">
      <alignment vertical="top"/>
    </xf>
    <xf numFmtId="0" fontId="7" fillId="0" borderId="0" xfId="0" applyFont="1" applyFill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/>
    <xf numFmtId="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5" fillId="0" borderId="2" xfId="0" applyNumberFormat="1" applyFont="1" applyFill="1" applyBorder="1" applyAlignment="1" applyProtection="1">
      <alignment vertical="center"/>
    </xf>
    <xf numFmtId="166" fontId="6" fillId="0" borderId="2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Font="1" applyFill="1" applyAlignment="1">
      <alignment horizontal="righ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9"/>
  <sheetViews>
    <sheetView tabSelected="1" workbookViewId="0">
      <pane xSplit="2" ySplit="12" topLeftCell="C51" activePane="bottomRight" state="frozen"/>
      <selection pane="topRight" activeCell="C1" sqref="C1"/>
      <selection pane="bottomLeft" activeCell="A7" sqref="A7"/>
      <selection pane="bottomRight" activeCell="J12" sqref="J12"/>
    </sheetView>
  </sheetViews>
  <sheetFormatPr defaultRowHeight="15"/>
  <cols>
    <col min="1" max="1" width="9.140625" style="1"/>
    <col min="2" max="2" width="31.42578125" style="2" customWidth="1"/>
    <col min="3" max="3" width="22.7109375" style="3" customWidth="1"/>
    <col min="4" max="4" width="22.5703125" style="4" customWidth="1"/>
    <col min="5" max="5" width="22.140625" style="1" customWidth="1"/>
    <col min="6" max="6" width="24.7109375" style="1" customWidth="1"/>
    <col min="7" max="8" width="21.28515625" style="1" customWidth="1"/>
    <col min="9" max="9" width="24.28515625" style="1" customWidth="1"/>
    <col min="10" max="10" width="23.7109375" style="1" customWidth="1"/>
    <col min="11" max="11" width="11.28515625" style="4" customWidth="1"/>
    <col min="12" max="16384" width="9.140625" style="4"/>
  </cols>
  <sheetData>
    <row r="1" spans="1:11">
      <c r="J1" s="5" t="s">
        <v>451</v>
      </c>
    </row>
    <row r="2" spans="1:11">
      <c r="I2" s="36" t="s">
        <v>452</v>
      </c>
      <c r="J2" s="36"/>
    </row>
    <row r="4" spans="1:11">
      <c r="J4" s="5" t="s">
        <v>443</v>
      </c>
    </row>
    <row r="5" spans="1:11">
      <c r="J5" s="1" t="s">
        <v>444</v>
      </c>
    </row>
    <row r="6" spans="1:11">
      <c r="B6" s="4"/>
      <c r="C6" s="4"/>
      <c r="I6" s="36" t="s">
        <v>445</v>
      </c>
      <c r="J6" s="36"/>
    </row>
    <row r="7" spans="1:11">
      <c r="B7" s="4"/>
      <c r="C7" s="4"/>
      <c r="J7" s="5" t="s">
        <v>446</v>
      </c>
    </row>
    <row r="8" spans="1:11">
      <c r="B8" s="4"/>
      <c r="C8" s="4"/>
    </row>
    <row r="9" spans="1:11" s="7" customFormat="1" ht="30.75" customHeight="1">
      <c r="A9" s="35" t="s">
        <v>436</v>
      </c>
      <c r="B9" s="35"/>
      <c r="C9" s="35"/>
      <c r="D9" s="35"/>
      <c r="E9" s="35"/>
      <c r="F9" s="35"/>
      <c r="G9" s="35"/>
      <c r="H9" s="35"/>
      <c r="I9" s="35"/>
      <c r="J9" s="35"/>
      <c r="K9" s="6"/>
    </row>
    <row r="10" spans="1:11">
      <c r="A10" s="8"/>
      <c r="B10" s="4"/>
      <c r="C10" s="4"/>
    </row>
    <row r="11" spans="1:11">
      <c r="A11" s="8"/>
      <c r="B11" s="4"/>
      <c r="C11" s="4"/>
    </row>
    <row r="12" spans="1:11" ht="128.25">
      <c r="A12" s="9" t="s">
        <v>0</v>
      </c>
      <c r="B12" s="9" t="s">
        <v>424</v>
      </c>
      <c r="C12" s="9" t="s">
        <v>433</v>
      </c>
      <c r="D12" s="9" t="s">
        <v>425</v>
      </c>
      <c r="E12" s="9" t="s">
        <v>437</v>
      </c>
      <c r="F12" s="9" t="s">
        <v>441</v>
      </c>
      <c r="G12" s="9" t="s">
        <v>434</v>
      </c>
      <c r="H12" s="9" t="s">
        <v>438</v>
      </c>
      <c r="I12" s="9" t="s">
        <v>439</v>
      </c>
      <c r="J12" s="9" t="s">
        <v>442</v>
      </c>
    </row>
    <row r="13" spans="1:11">
      <c r="A13" s="10">
        <v>1</v>
      </c>
      <c r="B13" s="11" t="s">
        <v>1</v>
      </c>
      <c r="C13" s="12"/>
      <c r="D13" s="12"/>
      <c r="E13" s="13">
        <f>E14+E15+E16+E17+E18+E19+E20+E21+E22+E23+E24+E25+E26+E27+E28+E29+E30+E31+E32+E33+E34+E35</f>
        <v>33186700</v>
      </c>
      <c r="F13" s="14"/>
      <c r="G13" s="14"/>
      <c r="H13" s="13">
        <f t="shared" ref="H13:J13" si="0">H14+H15+H16+H17+H18+H19+H20+H21+H22+H23+H24+H25+H26+H27+H28+H29+H30+H31+H32+H33+H34+H35</f>
        <v>8337761.7899999991</v>
      </c>
      <c r="I13" s="13">
        <f t="shared" si="0"/>
        <v>2779253.9299999997</v>
      </c>
      <c r="J13" s="13">
        <f t="shared" si="0"/>
        <v>33351047.159999996</v>
      </c>
    </row>
    <row r="14" spans="1:11">
      <c r="A14" s="15">
        <v>1</v>
      </c>
      <c r="B14" s="16" t="s">
        <v>25</v>
      </c>
      <c r="C14" s="17" t="s">
        <v>426</v>
      </c>
      <c r="D14" s="17" t="s">
        <v>427</v>
      </c>
      <c r="E14" s="18">
        <v>1442900</v>
      </c>
      <c r="F14" s="19">
        <v>1.0059</v>
      </c>
      <c r="G14" s="19">
        <v>1.0059</v>
      </c>
      <c r="H14" s="20">
        <v>362853.30000000005</v>
      </c>
      <c r="I14" s="18">
        <v>120951.1</v>
      </c>
      <c r="J14" s="18">
        <f t="shared" ref="J14:J35" si="1">H14+I14*9</f>
        <v>1451413.2000000002</v>
      </c>
      <c r="K14" s="21"/>
    </row>
    <row r="15" spans="1:11">
      <c r="A15" s="15">
        <v>2</v>
      </c>
      <c r="B15" s="16" t="s">
        <v>26</v>
      </c>
      <c r="C15" s="17" t="s">
        <v>426</v>
      </c>
      <c r="D15" s="17" t="s">
        <v>427</v>
      </c>
      <c r="E15" s="18">
        <v>1442900</v>
      </c>
      <c r="F15" s="19">
        <v>1.0036</v>
      </c>
      <c r="G15" s="19">
        <v>1.0036</v>
      </c>
      <c r="H15" s="20">
        <v>362023.62</v>
      </c>
      <c r="I15" s="18">
        <v>120674.54</v>
      </c>
      <c r="J15" s="18">
        <f t="shared" si="1"/>
        <v>1448094.48</v>
      </c>
      <c r="K15" s="21"/>
    </row>
    <row r="16" spans="1:11">
      <c r="A16" s="15">
        <v>3</v>
      </c>
      <c r="B16" s="16" t="s">
        <v>27</v>
      </c>
      <c r="C16" s="17" t="s">
        <v>428</v>
      </c>
      <c r="D16" s="17" t="s">
        <v>427</v>
      </c>
      <c r="E16" s="18">
        <v>2885800</v>
      </c>
      <c r="F16" s="19">
        <v>1.0084</v>
      </c>
      <c r="G16" s="19">
        <v>1.0084</v>
      </c>
      <c r="H16" s="20">
        <v>727510.17</v>
      </c>
      <c r="I16" s="18">
        <v>242503.39</v>
      </c>
      <c r="J16" s="18">
        <f t="shared" si="1"/>
        <v>2910040.68</v>
      </c>
      <c r="K16" s="21"/>
    </row>
    <row r="17" spans="1:11">
      <c r="A17" s="15">
        <v>4</v>
      </c>
      <c r="B17" s="16" t="s">
        <v>28</v>
      </c>
      <c r="C17" s="17" t="s">
        <v>426</v>
      </c>
      <c r="D17" s="17" t="s">
        <v>427</v>
      </c>
      <c r="E17" s="18">
        <v>1442900</v>
      </c>
      <c r="F17" s="19">
        <v>1.0024999999999999</v>
      </c>
      <c r="G17" s="19">
        <v>1.0024999999999999</v>
      </c>
      <c r="H17" s="20">
        <v>361626.81</v>
      </c>
      <c r="I17" s="18">
        <v>120542.27</v>
      </c>
      <c r="J17" s="18">
        <f t="shared" si="1"/>
        <v>1446507.24</v>
      </c>
      <c r="K17" s="21"/>
    </row>
    <row r="18" spans="1:11">
      <c r="A18" s="15">
        <v>5</v>
      </c>
      <c r="B18" s="16" t="s">
        <v>29</v>
      </c>
      <c r="C18" s="17" t="s">
        <v>426</v>
      </c>
      <c r="D18" s="17" t="s">
        <v>427</v>
      </c>
      <c r="E18" s="18">
        <v>1442900</v>
      </c>
      <c r="F18" s="19">
        <v>1.0011000000000001</v>
      </c>
      <c r="G18" s="19">
        <v>1.0011000000000001</v>
      </c>
      <c r="H18" s="20">
        <v>361121.82</v>
      </c>
      <c r="I18" s="18">
        <v>120373.94</v>
      </c>
      <c r="J18" s="18">
        <f t="shared" si="1"/>
        <v>1444487.28</v>
      </c>
      <c r="K18" s="21"/>
    </row>
    <row r="19" spans="1:11">
      <c r="A19" s="15">
        <v>6</v>
      </c>
      <c r="B19" s="16" t="s">
        <v>30</v>
      </c>
      <c r="C19" s="17" t="s">
        <v>426</v>
      </c>
      <c r="D19" s="17" t="s">
        <v>427</v>
      </c>
      <c r="E19" s="18">
        <v>1442900</v>
      </c>
      <c r="F19" s="19">
        <v>1.0108999999999999</v>
      </c>
      <c r="G19" s="19">
        <v>1.0108999999999999</v>
      </c>
      <c r="H19" s="20">
        <v>364656.9</v>
      </c>
      <c r="I19" s="18">
        <v>121552.3</v>
      </c>
      <c r="J19" s="18">
        <f t="shared" si="1"/>
        <v>1458627.6</v>
      </c>
      <c r="K19" s="21"/>
    </row>
    <row r="20" spans="1:11">
      <c r="A20" s="15">
        <v>7</v>
      </c>
      <c r="B20" s="16" t="s">
        <v>31</v>
      </c>
      <c r="C20" s="17" t="s">
        <v>426</v>
      </c>
      <c r="D20" s="17" t="s">
        <v>427</v>
      </c>
      <c r="E20" s="18">
        <v>1442900</v>
      </c>
      <c r="F20" s="19">
        <v>1.0004</v>
      </c>
      <c r="G20" s="19">
        <v>1.0004</v>
      </c>
      <c r="H20" s="20">
        <v>360869.31</v>
      </c>
      <c r="I20" s="18">
        <v>120289.77</v>
      </c>
      <c r="J20" s="18">
        <f t="shared" si="1"/>
        <v>1443477.24</v>
      </c>
      <c r="K20" s="21"/>
    </row>
    <row r="21" spans="1:11">
      <c r="A21" s="15">
        <v>8</v>
      </c>
      <c r="B21" s="16" t="s">
        <v>32</v>
      </c>
      <c r="C21" s="17" t="s">
        <v>426</v>
      </c>
      <c r="D21" s="17" t="s">
        <v>427</v>
      </c>
      <c r="E21" s="18">
        <v>1442900</v>
      </c>
      <c r="F21" s="19">
        <v>1.0013000000000001</v>
      </c>
      <c r="G21" s="19">
        <v>1.0013000000000001</v>
      </c>
      <c r="H21" s="20">
        <v>361193.94</v>
      </c>
      <c r="I21" s="18">
        <v>120397.98</v>
      </c>
      <c r="J21" s="18">
        <f t="shared" si="1"/>
        <v>1444775.76</v>
      </c>
      <c r="K21" s="21"/>
    </row>
    <row r="22" spans="1:11">
      <c r="A22" s="15">
        <v>9</v>
      </c>
      <c r="B22" s="16" t="s">
        <v>33</v>
      </c>
      <c r="C22" s="17" t="s">
        <v>426</v>
      </c>
      <c r="D22" s="17" t="s">
        <v>427</v>
      </c>
      <c r="E22" s="18">
        <v>1442900</v>
      </c>
      <c r="F22" s="19">
        <v>1.0044999999999999</v>
      </c>
      <c r="G22" s="19">
        <v>1.0044999999999999</v>
      </c>
      <c r="H22" s="20">
        <v>362348.27999999997</v>
      </c>
      <c r="I22" s="18">
        <v>120782.76</v>
      </c>
      <c r="J22" s="18">
        <f t="shared" si="1"/>
        <v>1449393.1199999999</v>
      </c>
      <c r="K22" s="21"/>
    </row>
    <row r="23" spans="1:11">
      <c r="A23" s="15">
        <v>10</v>
      </c>
      <c r="B23" s="16" t="s">
        <v>34</v>
      </c>
      <c r="C23" s="17" t="s">
        <v>426</v>
      </c>
      <c r="D23" s="17" t="s">
        <v>427</v>
      </c>
      <c r="E23" s="18">
        <v>1442900</v>
      </c>
      <c r="F23" s="19">
        <v>1.0076000000000001</v>
      </c>
      <c r="G23" s="19">
        <v>1.0076000000000001</v>
      </c>
      <c r="H23" s="20">
        <v>363466.52999999997</v>
      </c>
      <c r="I23" s="18">
        <v>121155.51</v>
      </c>
      <c r="J23" s="18">
        <f t="shared" si="1"/>
        <v>1453866.1199999999</v>
      </c>
      <c r="K23" s="21"/>
    </row>
    <row r="24" spans="1:11">
      <c r="A24" s="15">
        <v>11</v>
      </c>
      <c r="B24" s="16" t="s">
        <v>35</v>
      </c>
      <c r="C24" s="17" t="s">
        <v>426</v>
      </c>
      <c r="D24" s="17" t="s">
        <v>427</v>
      </c>
      <c r="E24" s="18">
        <v>1442900</v>
      </c>
      <c r="F24" s="19">
        <v>1.0076000000000001</v>
      </c>
      <c r="G24" s="19">
        <v>1.0076000000000001</v>
      </c>
      <c r="H24" s="20">
        <v>363466.52999999997</v>
      </c>
      <c r="I24" s="18">
        <v>121155.51</v>
      </c>
      <c r="J24" s="18">
        <f t="shared" si="1"/>
        <v>1453866.1199999999</v>
      </c>
      <c r="K24" s="21"/>
    </row>
    <row r="25" spans="1:11">
      <c r="A25" s="15">
        <v>12</v>
      </c>
      <c r="B25" s="16" t="s">
        <v>36</v>
      </c>
      <c r="C25" s="17" t="s">
        <v>426</v>
      </c>
      <c r="D25" s="17" t="s">
        <v>427</v>
      </c>
      <c r="E25" s="18">
        <v>1442900</v>
      </c>
      <c r="F25" s="19">
        <v>1.0106999999999999</v>
      </c>
      <c r="G25" s="19">
        <v>1.0106999999999999</v>
      </c>
      <c r="H25" s="20">
        <v>364584.77999999997</v>
      </c>
      <c r="I25" s="18">
        <v>121528.26</v>
      </c>
      <c r="J25" s="18">
        <f t="shared" si="1"/>
        <v>1458339.1199999999</v>
      </c>
      <c r="K25" s="21"/>
    </row>
    <row r="26" spans="1:11">
      <c r="A26" s="15">
        <v>13</v>
      </c>
      <c r="B26" s="16" t="s">
        <v>37</v>
      </c>
      <c r="C26" s="17" t="s">
        <v>426</v>
      </c>
      <c r="D26" s="17" t="s">
        <v>427</v>
      </c>
      <c r="E26" s="18">
        <v>1442900</v>
      </c>
      <c r="F26" s="19">
        <v>1</v>
      </c>
      <c r="G26" s="19">
        <v>1</v>
      </c>
      <c r="H26" s="20">
        <v>360725.01</v>
      </c>
      <c r="I26" s="18">
        <v>120241.67</v>
      </c>
      <c r="J26" s="18">
        <f t="shared" si="1"/>
        <v>1442900.04</v>
      </c>
      <c r="K26" s="21"/>
    </row>
    <row r="27" spans="1:11">
      <c r="A27" s="15">
        <v>14</v>
      </c>
      <c r="B27" s="16" t="s">
        <v>38</v>
      </c>
      <c r="C27" s="17" t="s">
        <v>426</v>
      </c>
      <c r="D27" s="17" t="s">
        <v>427</v>
      </c>
      <c r="E27" s="18">
        <v>1442900</v>
      </c>
      <c r="F27" s="19">
        <v>1.0097</v>
      </c>
      <c r="G27" s="19">
        <v>1.0097</v>
      </c>
      <c r="H27" s="20">
        <v>364224.02999999997</v>
      </c>
      <c r="I27" s="18">
        <v>121408.01</v>
      </c>
      <c r="J27" s="18">
        <f t="shared" si="1"/>
        <v>1456896.1199999999</v>
      </c>
      <c r="K27" s="21"/>
    </row>
    <row r="28" spans="1:11">
      <c r="A28" s="15">
        <v>15</v>
      </c>
      <c r="B28" s="16" t="s">
        <v>39</v>
      </c>
      <c r="C28" s="17" t="s">
        <v>426</v>
      </c>
      <c r="D28" s="17" t="s">
        <v>427</v>
      </c>
      <c r="E28" s="18">
        <v>1442900</v>
      </c>
      <c r="F28" s="19">
        <v>1.0024999999999999</v>
      </c>
      <c r="G28" s="19">
        <v>1.0024999999999999</v>
      </c>
      <c r="H28" s="20">
        <v>361626.81</v>
      </c>
      <c r="I28" s="18">
        <v>120542.27</v>
      </c>
      <c r="J28" s="18">
        <f t="shared" si="1"/>
        <v>1446507.24</v>
      </c>
      <c r="K28" s="21"/>
    </row>
    <row r="29" spans="1:11">
      <c r="A29" s="15">
        <v>16</v>
      </c>
      <c r="B29" s="16" t="s">
        <v>40</v>
      </c>
      <c r="C29" s="17" t="s">
        <v>426</v>
      </c>
      <c r="D29" s="17" t="s">
        <v>427</v>
      </c>
      <c r="E29" s="18">
        <v>1442900</v>
      </c>
      <c r="F29" s="19">
        <v>1.0053000000000001</v>
      </c>
      <c r="G29" s="19">
        <v>1.0053000000000001</v>
      </c>
      <c r="H29" s="20">
        <v>362636.85</v>
      </c>
      <c r="I29" s="18">
        <v>120878.95</v>
      </c>
      <c r="J29" s="18">
        <f t="shared" si="1"/>
        <v>1450547.4</v>
      </c>
      <c r="K29" s="21"/>
    </row>
    <row r="30" spans="1:11">
      <c r="A30" s="15">
        <v>17</v>
      </c>
      <c r="B30" s="16" t="s">
        <v>41</v>
      </c>
      <c r="C30" s="17" t="s">
        <v>426</v>
      </c>
      <c r="D30" s="17" t="s">
        <v>427</v>
      </c>
      <c r="E30" s="18">
        <v>1442900</v>
      </c>
      <c r="F30" s="19">
        <v>1.002</v>
      </c>
      <c r="G30" s="19">
        <v>1.002</v>
      </c>
      <c r="H30" s="20">
        <v>361446.44999999995</v>
      </c>
      <c r="I30" s="18">
        <v>120482.15</v>
      </c>
      <c r="J30" s="18">
        <f t="shared" si="1"/>
        <v>1445785.7999999998</v>
      </c>
      <c r="K30" s="21"/>
    </row>
    <row r="31" spans="1:11">
      <c r="A31" s="15">
        <v>18</v>
      </c>
      <c r="B31" s="16" t="s">
        <v>42</v>
      </c>
      <c r="C31" s="17" t="s">
        <v>426</v>
      </c>
      <c r="D31" s="17" t="s">
        <v>427</v>
      </c>
      <c r="E31" s="18">
        <v>1442900</v>
      </c>
      <c r="F31" s="19">
        <v>1.0021</v>
      </c>
      <c r="G31" s="19">
        <v>1.0021</v>
      </c>
      <c r="H31" s="20">
        <v>361482.54</v>
      </c>
      <c r="I31" s="18">
        <v>120494.18</v>
      </c>
      <c r="J31" s="18">
        <f t="shared" si="1"/>
        <v>1445930.16</v>
      </c>
      <c r="K31" s="21"/>
    </row>
    <row r="32" spans="1:11">
      <c r="A32" s="15">
        <v>19</v>
      </c>
      <c r="B32" s="16" t="s">
        <v>43</v>
      </c>
      <c r="C32" s="17" t="s">
        <v>426</v>
      </c>
      <c r="D32" s="17" t="s">
        <v>427</v>
      </c>
      <c r="E32" s="18">
        <v>1442900</v>
      </c>
      <c r="F32" s="19">
        <v>1.0038</v>
      </c>
      <c r="G32" s="19">
        <v>1.0038</v>
      </c>
      <c r="H32" s="20">
        <v>362095.77</v>
      </c>
      <c r="I32" s="18">
        <v>120698.59</v>
      </c>
      <c r="J32" s="18">
        <f t="shared" si="1"/>
        <v>1448383.08</v>
      </c>
      <c r="K32" s="21"/>
    </row>
    <row r="33" spans="1:11">
      <c r="A33" s="15">
        <v>20</v>
      </c>
      <c r="B33" s="16" t="s">
        <v>44</v>
      </c>
      <c r="C33" s="17" t="s">
        <v>426</v>
      </c>
      <c r="D33" s="17" t="s">
        <v>427</v>
      </c>
      <c r="E33" s="18">
        <v>1442900</v>
      </c>
      <c r="F33" s="19">
        <v>1.0039</v>
      </c>
      <c r="G33" s="19">
        <v>1.0039</v>
      </c>
      <c r="H33" s="20">
        <v>362131.83</v>
      </c>
      <c r="I33" s="18">
        <v>120710.61</v>
      </c>
      <c r="J33" s="18">
        <f t="shared" si="1"/>
        <v>1448527.32</v>
      </c>
      <c r="K33" s="21"/>
    </row>
    <row r="34" spans="1:11">
      <c r="A34" s="15">
        <v>21</v>
      </c>
      <c r="B34" s="16" t="s">
        <v>45</v>
      </c>
      <c r="C34" s="17" t="s">
        <v>426</v>
      </c>
      <c r="D34" s="17" t="s">
        <v>427</v>
      </c>
      <c r="E34" s="18">
        <v>1442900</v>
      </c>
      <c r="F34" s="19">
        <v>1.0058</v>
      </c>
      <c r="G34" s="19">
        <v>1.0058</v>
      </c>
      <c r="H34" s="20">
        <v>362817.21</v>
      </c>
      <c r="I34" s="18">
        <v>120939.07</v>
      </c>
      <c r="J34" s="18">
        <f t="shared" si="1"/>
        <v>1451268.84</v>
      </c>
      <c r="K34" s="21"/>
    </row>
    <row r="35" spans="1:11">
      <c r="A35" s="15">
        <v>22</v>
      </c>
      <c r="B35" s="16" t="s">
        <v>46</v>
      </c>
      <c r="C35" s="17" t="s">
        <v>426</v>
      </c>
      <c r="D35" s="17" t="s">
        <v>427</v>
      </c>
      <c r="E35" s="18">
        <v>1442900</v>
      </c>
      <c r="F35" s="19">
        <v>1.0059</v>
      </c>
      <c r="G35" s="19">
        <v>1.0059</v>
      </c>
      <c r="H35" s="20">
        <v>362853.30000000005</v>
      </c>
      <c r="I35" s="18">
        <v>120951.1</v>
      </c>
      <c r="J35" s="18">
        <f t="shared" si="1"/>
        <v>1451413.2000000002</v>
      </c>
      <c r="K35" s="21"/>
    </row>
    <row r="36" spans="1:11">
      <c r="A36" s="10">
        <v>2</v>
      </c>
      <c r="B36" s="11" t="s">
        <v>2</v>
      </c>
      <c r="C36" s="12"/>
      <c r="D36" s="12"/>
      <c r="E36" s="22">
        <f>E37+E38+E39+E40+E41+E42+E43+E44+E45+E46+E47+E48+E49+E50+E51+E52+E53+E54+E55+E56+E57+E58+E59+E60+E61</f>
        <v>39900600</v>
      </c>
      <c r="F36" s="23"/>
      <c r="G36" s="23"/>
      <c r="H36" s="22">
        <f t="shared" ref="H36" si="2">H37+H38+H39+H40+H41+H42+H43+H44+H45+H46+H47+H48+H49+H50+H51+H52+H53+H54+H55+H56+H57+H58+H59+H60+H61</f>
        <v>10056782.100000001</v>
      </c>
      <c r="I36" s="22">
        <f>I37+I38+I39+I40+I41+I42+I43+I44+I45+I46+I47+I48+I49+I50+I51+I52+I53+I54+I55+I56+I57+I58+I59+I60+I61+I62+I63+I64+I65</f>
        <v>3549522.0800000005</v>
      </c>
      <c r="J36" s="22">
        <f>J37+J38+J39+J40+J41+J42+J43+J44+J45+J46+J47+J48+J49+J50+J51+J52+J53+J54+J55+J56+J57+J58+J59+J60+J61+J62+J63+J64+J65</f>
        <v>42002480.819999993</v>
      </c>
      <c r="K36" s="21"/>
    </row>
    <row r="37" spans="1:11">
      <c r="A37" s="15">
        <v>1</v>
      </c>
      <c r="B37" s="16" t="s">
        <v>47</v>
      </c>
      <c r="C37" s="17" t="s">
        <v>426</v>
      </c>
      <c r="D37" s="17" t="s">
        <v>427</v>
      </c>
      <c r="E37" s="18">
        <v>1442900</v>
      </c>
      <c r="F37" s="19">
        <v>1.0052000000000001</v>
      </c>
      <c r="G37" s="19">
        <v>1.0052000000000001</v>
      </c>
      <c r="H37" s="20">
        <v>362600.79</v>
      </c>
      <c r="I37" s="18">
        <v>120866.93</v>
      </c>
      <c r="J37" s="18">
        <f>H37+I37*9</f>
        <v>1450403.16</v>
      </c>
      <c r="K37" s="21"/>
    </row>
    <row r="38" spans="1:11">
      <c r="A38" s="15">
        <v>2</v>
      </c>
      <c r="B38" s="24" t="s">
        <v>48</v>
      </c>
      <c r="C38" s="15" t="s">
        <v>426</v>
      </c>
      <c r="D38" s="17" t="s">
        <v>440</v>
      </c>
      <c r="E38" s="18">
        <v>1442900</v>
      </c>
      <c r="F38" s="19">
        <v>0.50687155999999989</v>
      </c>
      <c r="G38" s="19">
        <v>1.0048999999999999</v>
      </c>
      <c r="H38" s="20">
        <v>362492.55000000005</v>
      </c>
      <c r="I38" s="18">
        <v>60947.08</v>
      </c>
      <c r="J38" s="18">
        <f t="shared" ref="J38:J105" si="3">H38+I38*9</f>
        <v>911016.27</v>
      </c>
      <c r="K38" s="21"/>
    </row>
    <row r="39" spans="1:11">
      <c r="A39" s="15">
        <v>3</v>
      </c>
      <c r="B39" s="16" t="s">
        <v>30</v>
      </c>
      <c r="C39" s="17" t="s">
        <v>426</v>
      </c>
      <c r="D39" s="17" t="s">
        <v>427</v>
      </c>
      <c r="E39" s="18">
        <v>1442900</v>
      </c>
      <c r="F39" s="19">
        <v>1.0026999999999999</v>
      </c>
      <c r="G39" s="19">
        <v>1.0026999999999999</v>
      </c>
      <c r="H39" s="20">
        <v>361698.96</v>
      </c>
      <c r="I39" s="18">
        <v>120566.32</v>
      </c>
      <c r="J39" s="18">
        <f t="shared" si="3"/>
        <v>1446795.84</v>
      </c>
      <c r="K39" s="21"/>
    </row>
    <row r="40" spans="1:11">
      <c r="A40" s="15">
        <v>4</v>
      </c>
      <c r="B40" s="24" t="s">
        <v>49</v>
      </c>
      <c r="C40" s="15" t="s">
        <v>426</v>
      </c>
      <c r="D40" s="17" t="s">
        <v>440</v>
      </c>
      <c r="E40" s="18">
        <v>1442900</v>
      </c>
      <c r="F40" s="19">
        <v>0.50525747999999993</v>
      </c>
      <c r="G40" s="19">
        <v>1.0017</v>
      </c>
      <c r="H40" s="20">
        <v>361338.24</v>
      </c>
      <c r="I40" s="18">
        <v>60753</v>
      </c>
      <c r="J40" s="18">
        <f t="shared" si="3"/>
        <v>908115.24</v>
      </c>
      <c r="K40" s="21"/>
    </row>
    <row r="41" spans="1:11">
      <c r="A41" s="15">
        <v>5</v>
      </c>
      <c r="B41" s="16" t="s">
        <v>50</v>
      </c>
      <c r="C41" s="17" t="s">
        <v>426</v>
      </c>
      <c r="D41" s="17" t="s">
        <v>427</v>
      </c>
      <c r="E41" s="18">
        <v>1442900</v>
      </c>
      <c r="F41" s="19">
        <v>1.0086999999999999</v>
      </c>
      <c r="G41" s="19">
        <v>1.0086999999999999</v>
      </c>
      <c r="H41" s="20">
        <v>363863.31</v>
      </c>
      <c r="I41" s="18">
        <v>121287.77</v>
      </c>
      <c r="J41" s="18">
        <f t="shared" si="3"/>
        <v>1455453.24</v>
      </c>
      <c r="K41" s="21"/>
    </row>
    <row r="42" spans="1:11">
      <c r="A42" s="15">
        <v>6</v>
      </c>
      <c r="B42" s="24" t="s">
        <v>51</v>
      </c>
      <c r="C42" s="17" t="s">
        <v>426</v>
      </c>
      <c r="D42" s="15" t="s">
        <v>427</v>
      </c>
      <c r="E42" s="18">
        <v>1442900</v>
      </c>
      <c r="F42" s="19">
        <v>1.0055000000000001</v>
      </c>
      <c r="G42" s="19">
        <v>1.0055000000000001</v>
      </c>
      <c r="H42" s="20">
        <v>362709</v>
      </c>
      <c r="I42" s="18">
        <v>120903</v>
      </c>
      <c r="J42" s="18">
        <f t="shared" si="3"/>
        <v>1450836</v>
      </c>
      <c r="K42" s="21"/>
    </row>
    <row r="43" spans="1:11">
      <c r="A43" s="15">
        <v>7</v>
      </c>
      <c r="B43" s="16" t="s">
        <v>52</v>
      </c>
      <c r="C43" s="17" t="s">
        <v>426</v>
      </c>
      <c r="D43" s="17" t="s">
        <v>440</v>
      </c>
      <c r="E43" s="18">
        <v>1442900</v>
      </c>
      <c r="F43" s="19">
        <v>0.50823344000000004</v>
      </c>
      <c r="G43" s="19">
        <v>1.0076000000000001</v>
      </c>
      <c r="H43" s="20">
        <v>363466.52999999997</v>
      </c>
      <c r="I43" s="18">
        <v>61110.84</v>
      </c>
      <c r="J43" s="18">
        <f t="shared" si="3"/>
        <v>913464.08999999985</v>
      </c>
      <c r="K43" s="21"/>
    </row>
    <row r="44" spans="1:11">
      <c r="A44" s="15">
        <v>8</v>
      </c>
      <c r="B44" s="24" t="s">
        <v>53</v>
      </c>
      <c r="C44" s="15" t="s">
        <v>426</v>
      </c>
      <c r="D44" s="17" t="s">
        <v>440</v>
      </c>
      <c r="E44" s="18">
        <v>1442900</v>
      </c>
      <c r="F44" s="19">
        <v>0.25328445999999999</v>
      </c>
      <c r="G44" s="19">
        <v>1.0043</v>
      </c>
      <c r="H44" s="20">
        <v>362276.13</v>
      </c>
      <c r="I44" s="18">
        <v>30455.35</v>
      </c>
      <c r="J44" s="18">
        <f t="shared" si="3"/>
        <v>636374.28</v>
      </c>
      <c r="K44" s="21"/>
    </row>
    <row r="45" spans="1:11">
      <c r="A45" s="15">
        <v>9</v>
      </c>
      <c r="B45" s="24" t="s">
        <v>54</v>
      </c>
      <c r="C45" s="15" t="s">
        <v>426</v>
      </c>
      <c r="D45" s="15" t="s">
        <v>427</v>
      </c>
      <c r="E45" s="18">
        <v>1442900</v>
      </c>
      <c r="F45" s="19">
        <v>1.0092000000000001</v>
      </c>
      <c r="G45" s="19">
        <v>1.0092000000000001</v>
      </c>
      <c r="H45" s="20">
        <v>364043.67</v>
      </c>
      <c r="I45" s="18">
        <v>121347.89</v>
      </c>
      <c r="J45" s="18">
        <f t="shared" si="3"/>
        <v>1456174.68</v>
      </c>
      <c r="K45" s="21"/>
    </row>
    <row r="46" spans="1:11">
      <c r="A46" s="15">
        <v>10</v>
      </c>
      <c r="B46" s="16" t="s">
        <v>55</v>
      </c>
      <c r="C46" s="17" t="s">
        <v>429</v>
      </c>
      <c r="D46" s="17" t="s">
        <v>440</v>
      </c>
      <c r="E46" s="18">
        <v>1154300</v>
      </c>
      <c r="F46" s="19">
        <v>0.15774183999999997</v>
      </c>
      <c r="G46" s="19">
        <v>1.0008999999999999</v>
      </c>
      <c r="H46" s="20">
        <v>288834.72000000003</v>
      </c>
      <c r="I46" s="18">
        <v>15173.45</v>
      </c>
      <c r="J46" s="18">
        <f t="shared" si="3"/>
        <v>425395.77</v>
      </c>
      <c r="K46" s="21"/>
    </row>
    <row r="47" spans="1:11">
      <c r="A47" s="15">
        <v>11</v>
      </c>
      <c r="B47" s="16" t="s">
        <v>56</v>
      </c>
      <c r="C47" s="17" t="s">
        <v>426</v>
      </c>
      <c r="D47" s="17" t="s">
        <v>427</v>
      </c>
      <c r="E47" s="18">
        <v>1442900</v>
      </c>
      <c r="F47" s="19">
        <v>1.0083</v>
      </c>
      <c r="G47" s="19">
        <v>1.0083</v>
      </c>
      <c r="H47" s="20">
        <v>363719.04</v>
      </c>
      <c r="I47" s="18">
        <v>121239.67999999999</v>
      </c>
      <c r="J47" s="18">
        <f t="shared" si="3"/>
        <v>1454876.16</v>
      </c>
      <c r="K47" s="21"/>
    </row>
    <row r="48" spans="1:11">
      <c r="A48" s="15">
        <v>12</v>
      </c>
      <c r="B48" s="16" t="s">
        <v>57</v>
      </c>
      <c r="C48" s="17" t="s">
        <v>426</v>
      </c>
      <c r="D48" s="17" t="s">
        <v>427</v>
      </c>
      <c r="E48" s="18">
        <v>1442900</v>
      </c>
      <c r="F48" s="19">
        <v>1.0059</v>
      </c>
      <c r="G48" s="19">
        <v>1.0059</v>
      </c>
      <c r="H48" s="20">
        <v>362853.30000000005</v>
      </c>
      <c r="I48" s="18">
        <v>120951.1</v>
      </c>
      <c r="J48" s="18">
        <f t="shared" si="3"/>
        <v>1451413.2000000002</v>
      </c>
      <c r="K48" s="21"/>
    </row>
    <row r="49" spans="1:11">
      <c r="A49" s="15">
        <v>13</v>
      </c>
      <c r="B49" s="16" t="s">
        <v>38</v>
      </c>
      <c r="C49" s="17" t="s">
        <v>426</v>
      </c>
      <c r="D49" s="17" t="s">
        <v>427</v>
      </c>
      <c r="E49" s="18">
        <v>1442900</v>
      </c>
      <c r="F49" s="19">
        <v>1.0045999999999999</v>
      </c>
      <c r="G49" s="19">
        <v>1.0045999999999999</v>
      </c>
      <c r="H49" s="20">
        <v>362384.33999999997</v>
      </c>
      <c r="I49" s="18">
        <v>120794.78</v>
      </c>
      <c r="J49" s="18">
        <f t="shared" si="3"/>
        <v>1449537.3599999999</v>
      </c>
      <c r="K49" s="21"/>
    </row>
    <row r="50" spans="1:11">
      <c r="A50" s="15">
        <v>14</v>
      </c>
      <c r="B50" s="16" t="s">
        <v>58</v>
      </c>
      <c r="C50" s="17" t="s">
        <v>426</v>
      </c>
      <c r="D50" s="17" t="s">
        <v>427</v>
      </c>
      <c r="E50" s="18">
        <v>1442900</v>
      </c>
      <c r="F50" s="19">
        <v>1.0065999999999999</v>
      </c>
      <c r="G50" s="19">
        <v>1.0065999999999999</v>
      </c>
      <c r="H50" s="20">
        <v>363105.81</v>
      </c>
      <c r="I50" s="18">
        <v>121035.27</v>
      </c>
      <c r="J50" s="18">
        <f t="shared" si="3"/>
        <v>1452423.24</v>
      </c>
      <c r="K50" s="21"/>
    </row>
    <row r="51" spans="1:11">
      <c r="A51" s="15">
        <v>15</v>
      </c>
      <c r="B51" s="24" t="s">
        <v>59</v>
      </c>
      <c r="C51" s="15" t="s">
        <v>426</v>
      </c>
      <c r="D51" s="15" t="s">
        <v>427</v>
      </c>
      <c r="E51" s="18">
        <v>1442900</v>
      </c>
      <c r="F51" s="19">
        <v>1.0093000000000001</v>
      </c>
      <c r="G51" s="19">
        <v>1.0093000000000001</v>
      </c>
      <c r="H51" s="20">
        <v>364079.76</v>
      </c>
      <c r="I51" s="18">
        <v>121359.92</v>
      </c>
      <c r="J51" s="18">
        <f t="shared" si="3"/>
        <v>1456319.04</v>
      </c>
      <c r="K51" s="21"/>
    </row>
    <row r="52" spans="1:11">
      <c r="A52" s="15">
        <v>16</v>
      </c>
      <c r="B52" s="16" t="s">
        <v>60</v>
      </c>
      <c r="C52" s="17" t="s">
        <v>426</v>
      </c>
      <c r="D52" s="17" t="s">
        <v>427</v>
      </c>
      <c r="E52" s="18">
        <v>1442900</v>
      </c>
      <c r="F52" s="19">
        <v>1.004</v>
      </c>
      <c r="G52" s="19">
        <v>1.004</v>
      </c>
      <c r="H52" s="20">
        <v>362167.92</v>
      </c>
      <c r="I52" s="18">
        <v>120722.64</v>
      </c>
      <c r="J52" s="18">
        <f t="shared" si="3"/>
        <v>1448671.68</v>
      </c>
      <c r="K52" s="21"/>
    </row>
    <row r="53" spans="1:11">
      <c r="A53" s="15">
        <v>17</v>
      </c>
      <c r="B53" s="16" t="s">
        <v>61</v>
      </c>
      <c r="C53" s="17" t="s">
        <v>426</v>
      </c>
      <c r="D53" s="17" t="s">
        <v>427</v>
      </c>
      <c r="E53" s="18">
        <v>1442900</v>
      </c>
      <c r="F53" s="19">
        <v>1.0085999999999999</v>
      </c>
      <c r="G53" s="19">
        <v>1.0085999999999999</v>
      </c>
      <c r="H53" s="20">
        <v>363827.25</v>
      </c>
      <c r="I53" s="18">
        <v>121275.75</v>
      </c>
      <c r="J53" s="18">
        <f t="shared" si="3"/>
        <v>1455309</v>
      </c>
      <c r="K53" s="21"/>
    </row>
    <row r="54" spans="1:11">
      <c r="A54" s="15">
        <v>18</v>
      </c>
      <c r="B54" s="16" t="s">
        <v>62</v>
      </c>
      <c r="C54" s="17" t="s">
        <v>426</v>
      </c>
      <c r="D54" s="17" t="s">
        <v>427</v>
      </c>
      <c r="E54" s="18">
        <v>1442900</v>
      </c>
      <c r="F54" s="19">
        <v>1.0125999999999999</v>
      </c>
      <c r="G54" s="19">
        <v>1.0125999999999999</v>
      </c>
      <c r="H54" s="20">
        <v>365270.16000000003</v>
      </c>
      <c r="I54" s="18">
        <v>121756.72</v>
      </c>
      <c r="J54" s="18">
        <f t="shared" si="3"/>
        <v>1461080.6400000001</v>
      </c>
      <c r="K54" s="21"/>
    </row>
    <row r="55" spans="1:11">
      <c r="A55" s="15">
        <v>19</v>
      </c>
      <c r="B55" s="24" t="s">
        <v>63</v>
      </c>
      <c r="C55" s="17" t="s">
        <v>430</v>
      </c>
      <c r="D55" s="15" t="s">
        <v>427</v>
      </c>
      <c r="E55" s="18">
        <v>4116700</v>
      </c>
      <c r="F55" s="19">
        <v>1.0226</v>
      </c>
      <c r="G55" s="19">
        <v>1.0226</v>
      </c>
      <c r="H55" s="20">
        <v>1052434.3500000001</v>
      </c>
      <c r="I55" s="18">
        <v>350811.45</v>
      </c>
      <c r="J55" s="18">
        <f t="shared" si="3"/>
        <v>4209737.4000000004</v>
      </c>
      <c r="K55" s="21"/>
    </row>
    <row r="56" spans="1:11">
      <c r="A56" s="15">
        <v>20</v>
      </c>
      <c r="B56" s="16" t="s">
        <v>64</v>
      </c>
      <c r="C56" s="17" t="s">
        <v>426</v>
      </c>
      <c r="D56" s="17" t="s">
        <v>427</v>
      </c>
      <c r="E56" s="18">
        <v>1442900</v>
      </c>
      <c r="F56" s="19">
        <v>1.0033000000000001</v>
      </c>
      <c r="G56" s="19">
        <v>1.0033000000000001</v>
      </c>
      <c r="H56" s="20">
        <v>361915.41000000003</v>
      </c>
      <c r="I56" s="18">
        <v>120638.47</v>
      </c>
      <c r="J56" s="18">
        <f t="shared" si="3"/>
        <v>1447661.6400000001</v>
      </c>
      <c r="K56" s="21"/>
    </row>
    <row r="57" spans="1:11">
      <c r="A57" s="15">
        <v>21</v>
      </c>
      <c r="B57" s="16" t="s">
        <v>65</v>
      </c>
      <c r="C57" s="17" t="s">
        <v>426</v>
      </c>
      <c r="D57" s="17" t="s">
        <v>427</v>
      </c>
      <c r="E57" s="18">
        <v>1442900</v>
      </c>
      <c r="F57" s="19">
        <v>1.002</v>
      </c>
      <c r="G57" s="19">
        <v>1.002</v>
      </c>
      <c r="H57" s="20">
        <v>361446.44999999995</v>
      </c>
      <c r="I57" s="18">
        <v>60771.199999999997</v>
      </c>
      <c r="J57" s="18">
        <f t="shared" si="3"/>
        <v>908387.24999999988</v>
      </c>
      <c r="K57" s="21"/>
    </row>
    <row r="58" spans="1:11">
      <c r="A58" s="15">
        <v>22</v>
      </c>
      <c r="B58" s="16" t="s">
        <v>404</v>
      </c>
      <c r="C58" s="17" t="s">
        <v>426</v>
      </c>
      <c r="D58" s="17" t="s">
        <v>427</v>
      </c>
      <c r="E58" s="18">
        <v>1442900</v>
      </c>
      <c r="F58" s="19">
        <v>1.0290999999999999</v>
      </c>
      <c r="G58" s="19">
        <v>1.0290999999999999</v>
      </c>
      <c r="H58" s="20">
        <v>371222.1</v>
      </c>
      <c r="I58" s="18">
        <v>123740.7</v>
      </c>
      <c r="J58" s="18">
        <f t="shared" si="3"/>
        <v>1484888.4</v>
      </c>
      <c r="K58" s="21"/>
    </row>
    <row r="59" spans="1:11">
      <c r="A59" s="15">
        <v>23</v>
      </c>
      <c r="B59" s="24" t="s">
        <v>419</v>
      </c>
      <c r="C59" s="17" t="s">
        <v>426</v>
      </c>
      <c r="D59" s="15" t="s">
        <v>427</v>
      </c>
      <c r="E59" s="18">
        <v>1442900</v>
      </c>
      <c r="F59" s="19">
        <v>1.0024999999999999</v>
      </c>
      <c r="G59" s="19">
        <v>1.0024999999999999</v>
      </c>
      <c r="H59" s="20">
        <v>361626.81</v>
      </c>
      <c r="I59" s="18">
        <v>120542.27</v>
      </c>
      <c r="J59" s="18">
        <f t="shared" si="3"/>
        <v>1446507.24</v>
      </c>
      <c r="K59" s="21"/>
    </row>
    <row r="60" spans="1:11">
      <c r="A60" s="15">
        <v>24</v>
      </c>
      <c r="B60" s="16" t="s">
        <v>346</v>
      </c>
      <c r="C60" s="17" t="s">
        <v>426</v>
      </c>
      <c r="D60" s="17" t="s">
        <v>427</v>
      </c>
      <c r="E60" s="18">
        <v>1442900</v>
      </c>
      <c r="F60" s="19">
        <v>1.0039</v>
      </c>
      <c r="G60" s="19">
        <v>1.0039</v>
      </c>
      <c r="H60" s="20">
        <v>362131.83</v>
      </c>
      <c r="I60" s="18">
        <v>120710.61</v>
      </c>
      <c r="J60" s="18">
        <f t="shared" si="3"/>
        <v>1448527.32</v>
      </c>
      <c r="K60" s="21"/>
    </row>
    <row r="61" spans="1:11">
      <c r="A61" s="15">
        <v>25</v>
      </c>
      <c r="B61" s="16" t="s">
        <v>421</v>
      </c>
      <c r="C61" s="17" t="s">
        <v>428</v>
      </c>
      <c r="D61" s="17" t="s">
        <v>427</v>
      </c>
      <c r="E61" s="18">
        <v>2885800</v>
      </c>
      <c r="F61" s="19">
        <v>1.0053000000000001</v>
      </c>
      <c r="G61" s="19">
        <v>1.0053000000000001</v>
      </c>
      <c r="H61" s="20">
        <v>725273.67</v>
      </c>
      <c r="I61" s="18">
        <v>241757.89</v>
      </c>
      <c r="J61" s="18">
        <f t="shared" si="3"/>
        <v>2901094.68</v>
      </c>
      <c r="K61" s="21"/>
    </row>
    <row r="62" spans="1:11" ht="15.75">
      <c r="A62" s="15">
        <v>26</v>
      </c>
      <c r="B62" s="25" t="s">
        <v>447</v>
      </c>
      <c r="C62" s="17" t="s">
        <v>426</v>
      </c>
      <c r="D62" s="17" t="s">
        <v>427</v>
      </c>
      <c r="E62" s="18">
        <v>1442900</v>
      </c>
      <c r="F62" s="26">
        <v>1.0122</v>
      </c>
      <c r="G62" s="26">
        <v>1.0122</v>
      </c>
      <c r="H62" s="20"/>
      <c r="I62" s="18">
        <v>121708.62</v>
      </c>
      <c r="J62" s="18">
        <v>1095377.58</v>
      </c>
      <c r="K62" s="21"/>
    </row>
    <row r="63" spans="1:11" ht="15.75">
      <c r="A63" s="15">
        <v>27</v>
      </c>
      <c r="B63" s="25" t="s">
        <v>448</v>
      </c>
      <c r="C63" s="17" t="s">
        <v>426</v>
      </c>
      <c r="D63" s="17" t="s">
        <v>427</v>
      </c>
      <c r="E63" s="18">
        <v>1442900</v>
      </c>
      <c r="F63" s="26">
        <v>1.0112000000000001</v>
      </c>
      <c r="G63" s="26">
        <v>1.0112000000000001</v>
      </c>
      <c r="H63" s="20"/>
      <c r="I63" s="18">
        <v>121588.38</v>
      </c>
      <c r="J63" s="18">
        <v>1094295.42</v>
      </c>
      <c r="K63" s="21"/>
    </row>
    <row r="64" spans="1:11" ht="15.75">
      <c r="A64" s="15">
        <v>28</v>
      </c>
      <c r="B64" s="25" t="s">
        <v>449</v>
      </c>
      <c r="C64" s="17" t="s">
        <v>426</v>
      </c>
      <c r="D64" s="17" t="s">
        <v>427</v>
      </c>
      <c r="E64" s="18">
        <v>1442900</v>
      </c>
      <c r="F64" s="26">
        <v>1.0081</v>
      </c>
      <c r="G64" s="26">
        <v>1.0081</v>
      </c>
      <c r="H64" s="20"/>
      <c r="I64" s="18">
        <v>121215.63</v>
      </c>
      <c r="J64" s="18">
        <v>1090940.67</v>
      </c>
      <c r="K64" s="21"/>
    </row>
    <row r="65" spans="1:11" ht="15.75">
      <c r="A65" s="15">
        <v>29</v>
      </c>
      <c r="B65" s="25" t="s">
        <v>450</v>
      </c>
      <c r="C65" s="17" t="s">
        <v>428</v>
      </c>
      <c r="D65" s="17" t="s">
        <v>427</v>
      </c>
      <c r="E65" s="18">
        <v>2885800</v>
      </c>
      <c r="F65" s="26">
        <v>1.0125</v>
      </c>
      <c r="G65" s="26">
        <v>1.0125</v>
      </c>
      <c r="H65" s="20"/>
      <c r="I65" s="18">
        <v>243489.37</v>
      </c>
      <c r="J65" s="18">
        <v>2191404.33</v>
      </c>
      <c r="K65" s="21"/>
    </row>
    <row r="66" spans="1:11" s="28" customFormat="1">
      <c r="A66" s="10">
        <v>3</v>
      </c>
      <c r="B66" s="11" t="s">
        <v>3</v>
      </c>
      <c r="C66" s="27"/>
      <c r="D66" s="12"/>
      <c r="E66" s="14">
        <f>SUM(E67:E75)</f>
        <v>12986100</v>
      </c>
      <c r="F66" s="23"/>
      <c r="G66" s="23"/>
      <c r="H66" s="14">
        <f t="shared" ref="H66:J66" si="4">SUM(H67:H75)</f>
        <v>3253811.7300000004</v>
      </c>
      <c r="I66" s="14">
        <f t="shared" si="4"/>
        <v>994615.26000000013</v>
      </c>
      <c r="J66" s="14">
        <f t="shared" si="4"/>
        <v>12205349.070000002</v>
      </c>
      <c r="K66" s="21"/>
    </row>
    <row r="67" spans="1:11">
      <c r="A67" s="15">
        <v>1</v>
      </c>
      <c r="B67" s="16" t="s">
        <v>66</v>
      </c>
      <c r="C67" s="17" t="s">
        <v>426</v>
      </c>
      <c r="D67" s="17" t="s">
        <v>427</v>
      </c>
      <c r="E67" s="18">
        <v>1442900</v>
      </c>
      <c r="F67" s="19">
        <v>1.0025999999999999</v>
      </c>
      <c r="G67" s="19">
        <v>1.0025999999999999</v>
      </c>
      <c r="H67" s="20">
        <v>361662.9</v>
      </c>
      <c r="I67" s="18">
        <v>120554.3</v>
      </c>
      <c r="J67" s="18">
        <f t="shared" si="3"/>
        <v>1446651.6</v>
      </c>
      <c r="K67" s="21"/>
    </row>
    <row r="68" spans="1:11">
      <c r="A68" s="15">
        <v>2</v>
      </c>
      <c r="B68" s="16" t="s">
        <v>67</v>
      </c>
      <c r="C68" s="17" t="s">
        <v>426</v>
      </c>
      <c r="D68" s="17" t="s">
        <v>427</v>
      </c>
      <c r="E68" s="18">
        <v>1442900</v>
      </c>
      <c r="F68" s="19">
        <v>1.0019</v>
      </c>
      <c r="G68" s="19">
        <v>1.0019</v>
      </c>
      <c r="H68" s="20">
        <v>361410.39</v>
      </c>
      <c r="I68" s="18">
        <v>120470.13</v>
      </c>
      <c r="J68" s="18">
        <f t="shared" si="3"/>
        <v>1445641.56</v>
      </c>
      <c r="K68" s="21"/>
    </row>
    <row r="69" spans="1:11">
      <c r="A69" s="15">
        <v>3</v>
      </c>
      <c r="B69" s="16" t="s">
        <v>68</v>
      </c>
      <c r="C69" s="17" t="s">
        <v>426</v>
      </c>
      <c r="D69" s="17" t="s">
        <v>427</v>
      </c>
      <c r="E69" s="18">
        <v>1442900</v>
      </c>
      <c r="F69" s="19">
        <v>1.0036</v>
      </c>
      <c r="G69" s="19">
        <v>1.0036</v>
      </c>
      <c r="H69" s="20">
        <v>362023.62</v>
      </c>
      <c r="I69" s="18">
        <v>120674.54</v>
      </c>
      <c r="J69" s="18">
        <f t="shared" si="3"/>
        <v>1448094.48</v>
      </c>
      <c r="K69" s="21"/>
    </row>
    <row r="70" spans="1:11">
      <c r="A70" s="15">
        <v>4</v>
      </c>
      <c r="B70" s="16" t="s">
        <v>69</v>
      </c>
      <c r="C70" s="17" t="s">
        <v>426</v>
      </c>
      <c r="D70" s="17" t="s">
        <v>427</v>
      </c>
      <c r="E70" s="18">
        <v>1442900</v>
      </c>
      <c r="F70" s="19">
        <v>1.0053000000000001</v>
      </c>
      <c r="G70" s="19">
        <v>1.0053000000000001</v>
      </c>
      <c r="H70" s="20">
        <v>362636.85</v>
      </c>
      <c r="I70" s="18">
        <v>120878.95</v>
      </c>
      <c r="J70" s="18">
        <f t="shared" si="3"/>
        <v>1450547.4</v>
      </c>
      <c r="K70" s="21"/>
    </row>
    <row r="71" spans="1:11">
      <c r="A71" s="15">
        <v>5</v>
      </c>
      <c r="B71" s="16" t="s">
        <v>70</v>
      </c>
      <c r="C71" s="17" t="s">
        <v>426</v>
      </c>
      <c r="D71" s="17" t="s">
        <v>427</v>
      </c>
      <c r="E71" s="18">
        <v>1442900</v>
      </c>
      <c r="F71" s="19">
        <v>1.0007999999999999</v>
      </c>
      <c r="G71" s="19">
        <v>1.0007999999999999</v>
      </c>
      <c r="H71" s="20">
        <v>361013.58</v>
      </c>
      <c r="I71" s="18">
        <v>120337.86</v>
      </c>
      <c r="J71" s="18">
        <f t="shared" si="3"/>
        <v>1444054.32</v>
      </c>
      <c r="K71" s="21"/>
    </row>
    <row r="72" spans="1:11">
      <c r="A72" s="15">
        <v>6</v>
      </c>
      <c r="B72" s="16" t="s">
        <v>71</v>
      </c>
      <c r="C72" s="17" t="s">
        <v>426</v>
      </c>
      <c r="D72" s="17" t="s">
        <v>427</v>
      </c>
      <c r="E72" s="18">
        <v>1442900</v>
      </c>
      <c r="F72" s="19">
        <v>1.0031000000000001</v>
      </c>
      <c r="G72" s="19">
        <v>1.0031000000000001</v>
      </c>
      <c r="H72" s="20">
        <v>361843.26</v>
      </c>
      <c r="I72" s="18">
        <v>120614.42</v>
      </c>
      <c r="J72" s="18">
        <f t="shared" si="3"/>
        <v>1447373.04</v>
      </c>
      <c r="K72" s="21"/>
    </row>
    <row r="73" spans="1:11">
      <c r="A73" s="15">
        <v>7</v>
      </c>
      <c r="B73" s="16" t="s">
        <v>72</v>
      </c>
      <c r="C73" s="17" t="s">
        <v>426</v>
      </c>
      <c r="D73" s="17" t="s">
        <v>427</v>
      </c>
      <c r="E73" s="18">
        <v>1442900</v>
      </c>
      <c r="F73" s="19">
        <v>1.0011000000000001</v>
      </c>
      <c r="G73" s="19">
        <v>1.0011000000000001</v>
      </c>
      <c r="H73" s="20">
        <v>361121.82</v>
      </c>
      <c r="I73" s="18">
        <v>120373.94</v>
      </c>
      <c r="J73" s="18">
        <f t="shared" si="3"/>
        <v>1444487.28</v>
      </c>
      <c r="K73" s="21"/>
    </row>
    <row r="74" spans="1:11">
      <c r="A74" s="15">
        <v>8</v>
      </c>
      <c r="B74" s="29" t="s">
        <v>73</v>
      </c>
      <c r="C74" s="15" t="s">
        <v>426</v>
      </c>
      <c r="D74" s="15" t="s">
        <v>427</v>
      </c>
      <c r="E74" s="18">
        <v>1442900</v>
      </c>
      <c r="F74" s="19">
        <v>1.0009999999999999</v>
      </c>
      <c r="G74" s="19">
        <v>1.0009999999999999</v>
      </c>
      <c r="H74" s="20">
        <v>361085.73</v>
      </c>
      <c r="I74" s="18">
        <v>120361.91</v>
      </c>
      <c r="J74" s="18">
        <f t="shared" si="3"/>
        <v>1444342.92</v>
      </c>
      <c r="K74" s="21"/>
    </row>
    <row r="75" spans="1:11">
      <c r="A75" s="15">
        <v>9</v>
      </c>
      <c r="B75" s="16" t="s">
        <v>411</v>
      </c>
      <c r="C75" s="17" t="s">
        <v>426</v>
      </c>
      <c r="D75" s="17" t="s">
        <v>440</v>
      </c>
      <c r="E75" s="18">
        <v>1442900</v>
      </c>
      <c r="F75" s="19">
        <v>0.25240175999999998</v>
      </c>
      <c r="G75" s="19">
        <v>1.0007999999999999</v>
      </c>
      <c r="H75" s="20">
        <v>361013.58</v>
      </c>
      <c r="I75" s="18">
        <v>30349.21</v>
      </c>
      <c r="J75" s="18">
        <f t="shared" si="3"/>
        <v>634156.47</v>
      </c>
      <c r="K75" s="21"/>
    </row>
    <row r="76" spans="1:11" s="28" customFormat="1">
      <c r="A76" s="10">
        <v>4</v>
      </c>
      <c r="B76" s="11" t="s">
        <v>4</v>
      </c>
      <c r="C76" s="27"/>
      <c r="D76" s="12"/>
      <c r="E76" s="14">
        <f>SUM(E77:E102)</f>
        <v>36938200</v>
      </c>
      <c r="F76" s="23"/>
      <c r="G76" s="23"/>
      <c r="H76" s="14">
        <f t="shared" ref="H76:J76" si="5">SUM(H77:H102)</f>
        <v>9286119.5099999979</v>
      </c>
      <c r="I76" s="14">
        <f t="shared" si="5"/>
        <v>2730224.2199999997</v>
      </c>
      <c r="J76" s="14">
        <f t="shared" si="5"/>
        <v>33858137.489999995</v>
      </c>
      <c r="K76" s="21"/>
    </row>
    <row r="77" spans="1:11">
      <c r="A77" s="15">
        <v>1</v>
      </c>
      <c r="B77" s="16" t="s">
        <v>74</v>
      </c>
      <c r="C77" s="17" t="s">
        <v>426</v>
      </c>
      <c r="D77" s="17" t="s">
        <v>440</v>
      </c>
      <c r="E77" s="18">
        <v>1442900</v>
      </c>
      <c r="F77" s="19">
        <v>0.50611496</v>
      </c>
      <c r="G77" s="19">
        <v>1.0034000000000001</v>
      </c>
      <c r="H77" s="20">
        <v>361951.47000000003</v>
      </c>
      <c r="I77" s="18">
        <v>60856.11</v>
      </c>
      <c r="J77" s="18">
        <f t="shared" si="3"/>
        <v>909656.46</v>
      </c>
      <c r="K77" s="21"/>
    </row>
    <row r="78" spans="1:11">
      <c r="A78" s="15">
        <v>2</v>
      </c>
      <c r="B78" s="16" t="s">
        <v>75</v>
      </c>
      <c r="C78" s="17" t="s">
        <v>426</v>
      </c>
      <c r="D78" s="17" t="s">
        <v>440</v>
      </c>
      <c r="E78" s="18">
        <v>1442900</v>
      </c>
      <c r="F78" s="19">
        <v>0.50631671999999994</v>
      </c>
      <c r="G78" s="19">
        <v>1.0038</v>
      </c>
      <c r="H78" s="20">
        <v>362095.77</v>
      </c>
      <c r="I78" s="18">
        <v>60880.37</v>
      </c>
      <c r="J78" s="18">
        <f t="shared" si="3"/>
        <v>910019.10000000009</v>
      </c>
      <c r="K78" s="21"/>
    </row>
    <row r="79" spans="1:11">
      <c r="A79" s="15">
        <v>3</v>
      </c>
      <c r="B79" s="16" t="s">
        <v>76</v>
      </c>
      <c r="C79" s="17" t="s">
        <v>426</v>
      </c>
      <c r="D79" s="17" t="s">
        <v>427</v>
      </c>
      <c r="E79" s="18">
        <v>1442900</v>
      </c>
      <c r="F79" s="19">
        <v>1.0185999999999999</v>
      </c>
      <c r="G79" s="19">
        <v>1.0185999999999999</v>
      </c>
      <c r="H79" s="20">
        <v>367434.51</v>
      </c>
      <c r="I79" s="18">
        <v>122478.17</v>
      </c>
      <c r="J79" s="18">
        <f t="shared" si="3"/>
        <v>1469738.04</v>
      </c>
      <c r="K79" s="21"/>
    </row>
    <row r="80" spans="1:11">
      <c r="A80" s="15">
        <v>4</v>
      </c>
      <c r="B80" s="16" t="s">
        <v>77</v>
      </c>
      <c r="C80" s="17" t="s">
        <v>426</v>
      </c>
      <c r="D80" s="17" t="s">
        <v>427</v>
      </c>
      <c r="E80" s="18">
        <v>1442900</v>
      </c>
      <c r="F80" s="19">
        <v>1.0034000000000001</v>
      </c>
      <c r="G80" s="19">
        <v>1.0034000000000001</v>
      </c>
      <c r="H80" s="20">
        <v>361951.47000000003</v>
      </c>
      <c r="I80" s="18">
        <v>120650.49</v>
      </c>
      <c r="J80" s="18">
        <f t="shared" si="3"/>
        <v>1447805.8800000001</v>
      </c>
      <c r="K80" s="21"/>
    </row>
    <row r="81" spans="1:11">
      <c r="A81" s="15">
        <v>5</v>
      </c>
      <c r="B81" s="16" t="s">
        <v>78</v>
      </c>
      <c r="C81" s="17" t="s">
        <v>426</v>
      </c>
      <c r="D81" s="17" t="s">
        <v>427</v>
      </c>
      <c r="E81" s="18">
        <v>1442900</v>
      </c>
      <c r="F81" s="19">
        <v>1</v>
      </c>
      <c r="G81" s="19">
        <v>1</v>
      </c>
      <c r="H81" s="20">
        <v>360725.01</v>
      </c>
      <c r="I81" s="18">
        <v>120241.67</v>
      </c>
      <c r="J81" s="18">
        <f t="shared" si="3"/>
        <v>1442900.04</v>
      </c>
      <c r="K81" s="21"/>
    </row>
    <row r="82" spans="1:11">
      <c r="A82" s="15">
        <v>6</v>
      </c>
      <c r="B82" s="16" t="s">
        <v>79</v>
      </c>
      <c r="C82" s="17" t="s">
        <v>426</v>
      </c>
      <c r="D82" s="17" t="s">
        <v>427</v>
      </c>
      <c r="E82" s="18">
        <v>1442900</v>
      </c>
      <c r="F82" s="19">
        <v>1.0039</v>
      </c>
      <c r="G82" s="19">
        <v>1.0039</v>
      </c>
      <c r="H82" s="20">
        <v>362131.83</v>
      </c>
      <c r="I82" s="18">
        <v>120710.61</v>
      </c>
      <c r="J82" s="18">
        <f t="shared" si="3"/>
        <v>1448527.32</v>
      </c>
      <c r="K82" s="21"/>
    </row>
    <row r="83" spans="1:11">
      <c r="A83" s="15">
        <v>7</v>
      </c>
      <c r="B83" s="16" t="s">
        <v>80</v>
      </c>
      <c r="C83" s="17" t="s">
        <v>429</v>
      </c>
      <c r="D83" s="17" t="s">
        <v>440</v>
      </c>
      <c r="E83" s="18">
        <v>1154300</v>
      </c>
      <c r="F83" s="19">
        <v>0.63100439999999991</v>
      </c>
      <c r="G83" s="19">
        <v>1.0007999999999999</v>
      </c>
      <c r="H83" s="20">
        <v>288805.86</v>
      </c>
      <c r="I83" s="18">
        <v>60697.37</v>
      </c>
      <c r="J83" s="18">
        <f t="shared" si="3"/>
        <v>835082.19000000006</v>
      </c>
      <c r="K83" s="21"/>
    </row>
    <row r="84" spans="1:11">
      <c r="A84" s="15">
        <v>8</v>
      </c>
      <c r="B84" s="16" t="s">
        <v>81</v>
      </c>
      <c r="C84" s="17" t="s">
        <v>426</v>
      </c>
      <c r="D84" s="17" t="s">
        <v>427</v>
      </c>
      <c r="E84" s="18">
        <v>1442900</v>
      </c>
      <c r="F84" s="19">
        <v>1.0041</v>
      </c>
      <c r="G84" s="19">
        <v>1.0041</v>
      </c>
      <c r="H84" s="20">
        <v>362203.98</v>
      </c>
      <c r="I84" s="18">
        <v>120734.66</v>
      </c>
      <c r="J84" s="18">
        <f t="shared" si="3"/>
        <v>1448815.92</v>
      </c>
      <c r="K84" s="21"/>
    </row>
    <row r="85" spans="1:11">
      <c r="A85" s="15">
        <v>9</v>
      </c>
      <c r="B85" s="16" t="s">
        <v>82</v>
      </c>
      <c r="C85" s="17" t="s">
        <v>426</v>
      </c>
      <c r="D85" s="17" t="s">
        <v>427</v>
      </c>
      <c r="E85" s="18">
        <v>1442900</v>
      </c>
      <c r="F85" s="19">
        <v>1</v>
      </c>
      <c r="G85" s="19">
        <v>1</v>
      </c>
      <c r="H85" s="20">
        <v>360725.01</v>
      </c>
      <c r="I85" s="18">
        <v>120241.67</v>
      </c>
      <c r="J85" s="18">
        <f t="shared" si="3"/>
        <v>1442900.04</v>
      </c>
      <c r="K85" s="21"/>
    </row>
    <row r="86" spans="1:11">
      <c r="A86" s="15">
        <v>10</v>
      </c>
      <c r="B86" s="16" t="s">
        <v>83</v>
      </c>
      <c r="C86" s="17" t="s">
        <v>426</v>
      </c>
      <c r="D86" s="17" t="s">
        <v>427</v>
      </c>
      <c r="E86" s="18">
        <v>1442900</v>
      </c>
      <c r="F86" s="19">
        <v>1.0006999999999999</v>
      </c>
      <c r="G86" s="19">
        <v>1.0006999999999999</v>
      </c>
      <c r="H86" s="20">
        <v>360977.52</v>
      </c>
      <c r="I86" s="18">
        <v>120325.84</v>
      </c>
      <c r="J86" s="18">
        <f t="shared" si="3"/>
        <v>1443910.08</v>
      </c>
      <c r="K86" s="21"/>
    </row>
    <row r="87" spans="1:11">
      <c r="A87" s="15">
        <v>11</v>
      </c>
      <c r="B87" s="16" t="s">
        <v>84</v>
      </c>
      <c r="C87" s="17" t="s">
        <v>426</v>
      </c>
      <c r="D87" s="17" t="s">
        <v>427</v>
      </c>
      <c r="E87" s="18">
        <v>1442900</v>
      </c>
      <c r="F87" s="19">
        <v>1.0066999999999999</v>
      </c>
      <c r="G87" s="19">
        <v>1.0066999999999999</v>
      </c>
      <c r="H87" s="20">
        <v>363141.87</v>
      </c>
      <c r="I87" s="18">
        <v>121047.29</v>
      </c>
      <c r="J87" s="18">
        <f t="shared" si="3"/>
        <v>1452567.48</v>
      </c>
      <c r="K87" s="21"/>
    </row>
    <row r="88" spans="1:11">
      <c r="A88" s="15">
        <v>12</v>
      </c>
      <c r="B88" s="16" t="s">
        <v>85</v>
      </c>
      <c r="C88" s="17" t="s">
        <v>426</v>
      </c>
      <c r="D88" s="17" t="s">
        <v>440</v>
      </c>
      <c r="E88" s="18">
        <v>1442900</v>
      </c>
      <c r="F88" s="19">
        <v>0.25255307999999999</v>
      </c>
      <c r="G88" s="19">
        <v>1.0014000000000001</v>
      </c>
      <c r="H88" s="20">
        <v>361230.02999999997</v>
      </c>
      <c r="I88" s="18">
        <v>30367.4</v>
      </c>
      <c r="J88" s="18">
        <f t="shared" si="3"/>
        <v>634536.63</v>
      </c>
      <c r="K88" s="21"/>
    </row>
    <row r="89" spans="1:11">
      <c r="A89" s="15">
        <v>13</v>
      </c>
      <c r="B89" s="16" t="s">
        <v>86</v>
      </c>
      <c r="C89" s="17" t="s">
        <v>426</v>
      </c>
      <c r="D89" s="17" t="s">
        <v>440</v>
      </c>
      <c r="E89" s="18">
        <v>1442900</v>
      </c>
      <c r="F89" s="19">
        <v>0.50828388000000002</v>
      </c>
      <c r="G89" s="19">
        <v>1.0077</v>
      </c>
      <c r="H89" s="20">
        <v>363502.58999999997</v>
      </c>
      <c r="I89" s="18">
        <v>61116.9</v>
      </c>
      <c r="J89" s="18">
        <f t="shared" si="3"/>
        <v>913554.69</v>
      </c>
      <c r="K89" s="21"/>
    </row>
    <row r="90" spans="1:11">
      <c r="A90" s="15">
        <v>14</v>
      </c>
      <c r="B90" s="16" t="s">
        <v>87</v>
      </c>
      <c r="C90" s="17" t="s">
        <v>426</v>
      </c>
      <c r="D90" s="17" t="s">
        <v>427</v>
      </c>
      <c r="E90" s="18">
        <v>1442900</v>
      </c>
      <c r="F90" s="19">
        <v>1.0022</v>
      </c>
      <c r="G90" s="19">
        <v>1.0022</v>
      </c>
      <c r="H90" s="20">
        <v>361518.6</v>
      </c>
      <c r="I90" s="18">
        <v>120506.2</v>
      </c>
      <c r="J90" s="18">
        <f t="shared" si="3"/>
        <v>1446074.4</v>
      </c>
      <c r="K90" s="21"/>
    </row>
    <row r="91" spans="1:11">
      <c r="A91" s="15">
        <v>15</v>
      </c>
      <c r="B91" s="16" t="s">
        <v>88</v>
      </c>
      <c r="C91" s="17" t="s">
        <v>426</v>
      </c>
      <c r="D91" s="17" t="s">
        <v>427</v>
      </c>
      <c r="E91" s="18">
        <v>1442900</v>
      </c>
      <c r="F91" s="19">
        <v>1.0085</v>
      </c>
      <c r="G91" s="19">
        <v>1.0085</v>
      </c>
      <c r="H91" s="20">
        <v>363791.16000000003</v>
      </c>
      <c r="I91" s="18">
        <v>121263.72</v>
      </c>
      <c r="J91" s="18">
        <f t="shared" si="3"/>
        <v>1455164.6400000001</v>
      </c>
      <c r="K91" s="21"/>
    </row>
    <row r="92" spans="1:11">
      <c r="A92" s="15">
        <v>16</v>
      </c>
      <c r="B92" s="16" t="s">
        <v>89</v>
      </c>
      <c r="C92" s="17" t="s">
        <v>426</v>
      </c>
      <c r="D92" s="17" t="s">
        <v>427</v>
      </c>
      <c r="E92" s="18">
        <v>1442900</v>
      </c>
      <c r="F92" s="19">
        <v>1.0034000000000001</v>
      </c>
      <c r="G92" s="19">
        <v>1.0034000000000001</v>
      </c>
      <c r="H92" s="20">
        <v>361951.47000000003</v>
      </c>
      <c r="I92" s="18">
        <v>120650.49</v>
      </c>
      <c r="J92" s="18">
        <f t="shared" si="3"/>
        <v>1447805.8800000001</v>
      </c>
      <c r="K92" s="21"/>
    </row>
    <row r="93" spans="1:11">
      <c r="A93" s="15">
        <v>17</v>
      </c>
      <c r="B93" s="16" t="s">
        <v>90</v>
      </c>
      <c r="C93" s="17" t="s">
        <v>429</v>
      </c>
      <c r="D93" s="17" t="s">
        <v>427</v>
      </c>
      <c r="E93" s="18">
        <v>1154300</v>
      </c>
      <c r="F93" s="19">
        <v>1.0008999999999999</v>
      </c>
      <c r="G93" s="19">
        <v>1.0008999999999999</v>
      </c>
      <c r="H93" s="20">
        <v>288834.72000000003</v>
      </c>
      <c r="I93" s="18">
        <v>96278.24</v>
      </c>
      <c r="J93" s="18">
        <f t="shared" si="3"/>
        <v>1155338.8800000001</v>
      </c>
      <c r="K93" s="21"/>
    </row>
    <row r="94" spans="1:11">
      <c r="A94" s="15">
        <v>18</v>
      </c>
      <c r="B94" s="16" t="s">
        <v>91</v>
      </c>
      <c r="C94" s="17" t="s">
        <v>426</v>
      </c>
      <c r="D94" s="17" t="s">
        <v>427</v>
      </c>
      <c r="E94" s="18">
        <v>1442900</v>
      </c>
      <c r="F94" s="19">
        <v>1.0093000000000001</v>
      </c>
      <c r="G94" s="19">
        <v>1.0093000000000001</v>
      </c>
      <c r="H94" s="20">
        <v>364079.76</v>
      </c>
      <c r="I94" s="18">
        <v>121359.92</v>
      </c>
      <c r="J94" s="18">
        <f t="shared" si="3"/>
        <v>1456319.04</v>
      </c>
      <c r="K94" s="21"/>
    </row>
    <row r="95" spans="1:11">
      <c r="A95" s="15">
        <v>19</v>
      </c>
      <c r="B95" s="16" t="s">
        <v>92</v>
      </c>
      <c r="C95" s="17" t="s">
        <v>426</v>
      </c>
      <c r="D95" s="17" t="s">
        <v>427</v>
      </c>
      <c r="E95" s="18">
        <v>1442900</v>
      </c>
      <c r="F95" s="19">
        <v>1.0184</v>
      </c>
      <c r="G95" s="19">
        <v>1.0184</v>
      </c>
      <c r="H95" s="20">
        <v>367362.36</v>
      </c>
      <c r="I95" s="18">
        <v>122454.12</v>
      </c>
      <c r="J95" s="18">
        <f t="shared" si="3"/>
        <v>1469449.44</v>
      </c>
      <c r="K95" s="21"/>
    </row>
    <row r="96" spans="1:11">
      <c r="A96" s="15">
        <v>20</v>
      </c>
      <c r="B96" s="16" t="s">
        <v>93</v>
      </c>
      <c r="C96" s="17" t="s">
        <v>426</v>
      </c>
      <c r="D96" s="17" t="s">
        <v>440</v>
      </c>
      <c r="E96" s="18">
        <v>1442900</v>
      </c>
      <c r="F96" s="19">
        <v>0.50677067999999992</v>
      </c>
      <c r="G96" s="19">
        <v>1.0046999999999999</v>
      </c>
      <c r="H96" s="20">
        <v>362420.43</v>
      </c>
      <c r="I96" s="18">
        <v>60934.95</v>
      </c>
      <c r="J96" s="18">
        <f t="shared" si="3"/>
        <v>910834.98</v>
      </c>
      <c r="K96" s="21"/>
    </row>
    <row r="97" spans="1:11">
      <c r="A97" s="15">
        <v>21</v>
      </c>
      <c r="B97" s="16" t="s">
        <v>422</v>
      </c>
      <c r="C97" s="17" t="s">
        <v>426</v>
      </c>
      <c r="D97" s="17" t="s">
        <v>427</v>
      </c>
      <c r="E97" s="18">
        <v>1442900</v>
      </c>
      <c r="F97" s="19">
        <v>1.0046999999999999</v>
      </c>
      <c r="G97" s="19">
        <v>1.0046999999999999</v>
      </c>
      <c r="H97" s="20">
        <v>362420.43</v>
      </c>
      <c r="I97" s="18">
        <v>120806.81</v>
      </c>
      <c r="J97" s="18">
        <f t="shared" si="3"/>
        <v>1449681.72</v>
      </c>
      <c r="K97" s="21"/>
    </row>
    <row r="98" spans="1:11">
      <c r="A98" s="15">
        <v>22</v>
      </c>
      <c r="B98" s="16" t="s">
        <v>94</v>
      </c>
      <c r="C98" s="17" t="s">
        <v>426</v>
      </c>
      <c r="D98" s="17" t="s">
        <v>427</v>
      </c>
      <c r="E98" s="18">
        <v>1442900</v>
      </c>
      <c r="F98" s="19">
        <v>1.0092000000000001</v>
      </c>
      <c r="G98" s="19">
        <v>1.0092000000000001</v>
      </c>
      <c r="H98" s="20">
        <v>364043.67</v>
      </c>
      <c r="I98" s="18">
        <v>121347.89</v>
      </c>
      <c r="J98" s="18">
        <f t="shared" si="3"/>
        <v>1456174.68</v>
      </c>
      <c r="K98" s="21"/>
    </row>
    <row r="99" spans="1:11">
      <c r="A99" s="15">
        <v>23</v>
      </c>
      <c r="B99" s="16" t="s">
        <v>95</v>
      </c>
      <c r="C99" s="17" t="s">
        <v>426</v>
      </c>
      <c r="D99" s="17" t="s">
        <v>427</v>
      </c>
      <c r="E99" s="18">
        <v>1442900</v>
      </c>
      <c r="F99" s="19">
        <v>1.0049999999999999</v>
      </c>
      <c r="G99" s="19">
        <v>1.0049999999999999</v>
      </c>
      <c r="H99" s="20">
        <v>362528.64</v>
      </c>
      <c r="I99" s="18">
        <v>120842.88</v>
      </c>
      <c r="J99" s="18">
        <f t="shared" si="3"/>
        <v>1450114.56</v>
      </c>
      <c r="K99" s="21"/>
    </row>
    <row r="100" spans="1:11">
      <c r="A100" s="15">
        <v>24</v>
      </c>
      <c r="B100" s="16" t="s">
        <v>96</v>
      </c>
      <c r="C100" s="17" t="s">
        <v>426</v>
      </c>
      <c r="D100" s="17" t="s">
        <v>427</v>
      </c>
      <c r="E100" s="18">
        <v>1442900</v>
      </c>
      <c r="F100" s="19">
        <v>1.0024999999999999</v>
      </c>
      <c r="G100" s="19">
        <v>1.0024999999999999</v>
      </c>
      <c r="H100" s="20">
        <v>361626.81</v>
      </c>
      <c r="I100" s="18">
        <v>120542.27</v>
      </c>
      <c r="J100" s="18">
        <f t="shared" si="3"/>
        <v>1446507.24</v>
      </c>
      <c r="K100" s="21"/>
    </row>
    <row r="101" spans="1:11">
      <c r="A101" s="15">
        <v>25</v>
      </c>
      <c r="B101" s="16" t="s">
        <v>97</v>
      </c>
      <c r="C101" s="17" t="s">
        <v>426</v>
      </c>
      <c r="D101" s="17" t="s">
        <v>427</v>
      </c>
      <c r="E101" s="18">
        <v>1442900</v>
      </c>
      <c r="F101" s="19">
        <v>1.0083</v>
      </c>
      <c r="G101" s="19">
        <v>1.0083</v>
      </c>
      <c r="H101" s="20">
        <v>363719.04</v>
      </c>
      <c r="I101" s="18">
        <v>121239.67999999999</v>
      </c>
      <c r="J101" s="18">
        <f t="shared" si="3"/>
        <v>1454876.16</v>
      </c>
      <c r="K101" s="21"/>
    </row>
    <row r="102" spans="1:11">
      <c r="A102" s="15">
        <v>26</v>
      </c>
      <c r="B102" s="16" t="s">
        <v>98</v>
      </c>
      <c r="C102" s="17" t="s">
        <v>426</v>
      </c>
      <c r="D102" s="17" t="s">
        <v>427</v>
      </c>
      <c r="E102" s="18">
        <v>1442900</v>
      </c>
      <c r="F102" s="19">
        <v>1.0117</v>
      </c>
      <c r="G102" s="19">
        <v>1.0117</v>
      </c>
      <c r="H102" s="20">
        <v>364945.5</v>
      </c>
      <c r="I102" s="18">
        <v>121648.5</v>
      </c>
      <c r="J102" s="18">
        <f t="shared" si="3"/>
        <v>1459782</v>
      </c>
      <c r="K102" s="21"/>
    </row>
    <row r="103" spans="1:11" s="28" customFormat="1">
      <c r="A103" s="10">
        <v>5</v>
      </c>
      <c r="B103" s="11" t="s">
        <v>5</v>
      </c>
      <c r="C103" s="27"/>
      <c r="D103" s="12"/>
      <c r="E103" s="14">
        <f>SUM(E104:E119)</f>
        <v>22797800</v>
      </c>
      <c r="F103" s="23"/>
      <c r="G103" s="23"/>
      <c r="H103" s="14">
        <f t="shared" ref="H103:J103" si="6">SUM(H104:H119)</f>
        <v>5714001.8100000005</v>
      </c>
      <c r="I103" s="14">
        <f t="shared" si="6"/>
        <v>1904667.27</v>
      </c>
      <c r="J103" s="14">
        <f t="shared" si="6"/>
        <v>22856007.240000002</v>
      </c>
      <c r="K103" s="21"/>
    </row>
    <row r="104" spans="1:11">
      <c r="A104" s="15">
        <v>1</v>
      </c>
      <c r="B104" s="16" t="s">
        <v>99</v>
      </c>
      <c r="C104" s="17" t="s">
        <v>426</v>
      </c>
      <c r="D104" s="17" t="s">
        <v>427</v>
      </c>
      <c r="E104" s="18">
        <v>1442900</v>
      </c>
      <c r="F104" s="19">
        <v>1.0013000000000001</v>
      </c>
      <c r="G104" s="19">
        <v>1.0013000000000001</v>
      </c>
      <c r="H104" s="20">
        <v>361193.94</v>
      </c>
      <c r="I104" s="18">
        <v>120397.98</v>
      </c>
      <c r="J104" s="18">
        <f t="shared" si="3"/>
        <v>1444775.76</v>
      </c>
      <c r="K104" s="21"/>
    </row>
    <row r="105" spans="1:11">
      <c r="A105" s="15">
        <v>2</v>
      </c>
      <c r="B105" s="16" t="s">
        <v>100</v>
      </c>
      <c r="C105" s="17" t="s">
        <v>426</v>
      </c>
      <c r="D105" s="17" t="s">
        <v>427</v>
      </c>
      <c r="E105" s="18">
        <v>1442900</v>
      </c>
      <c r="F105" s="19">
        <v>1.002</v>
      </c>
      <c r="G105" s="19">
        <v>1.002</v>
      </c>
      <c r="H105" s="20">
        <v>361446.44999999995</v>
      </c>
      <c r="I105" s="18">
        <v>120482.15</v>
      </c>
      <c r="J105" s="18">
        <f t="shared" si="3"/>
        <v>1445785.7999999998</v>
      </c>
      <c r="K105" s="21"/>
    </row>
    <row r="106" spans="1:11">
      <c r="A106" s="15">
        <v>3</v>
      </c>
      <c r="B106" s="16" t="s">
        <v>101</v>
      </c>
      <c r="C106" s="17" t="s">
        <v>426</v>
      </c>
      <c r="D106" s="17" t="s">
        <v>427</v>
      </c>
      <c r="E106" s="18">
        <v>1442900</v>
      </c>
      <c r="F106" s="19">
        <v>1.0071000000000001</v>
      </c>
      <c r="G106" s="19">
        <v>1.0071000000000001</v>
      </c>
      <c r="H106" s="20">
        <v>363286.17</v>
      </c>
      <c r="I106" s="18">
        <v>121095.39</v>
      </c>
      <c r="J106" s="18">
        <f t="shared" ref="J106:J169" si="7">H106+I106*9</f>
        <v>1453144.68</v>
      </c>
      <c r="K106" s="21"/>
    </row>
    <row r="107" spans="1:11">
      <c r="A107" s="15">
        <v>4</v>
      </c>
      <c r="B107" s="16" t="s">
        <v>102</v>
      </c>
      <c r="C107" s="17" t="s">
        <v>426</v>
      </c>
      <c r="D107" s="17" t="s">
        <v>427</v>
      </c>
      <c r="E107" s="18">
        <v>1442900</v>
      </c>
      <c r="F107" s="19">
        <v>1.0022</v>
      </c>
      <c r="G107" s="19">
        <v>1.0022</v>
      </c>
      <c r="H107" s="20">
        <v>361518.6</v>
      </c>
      <c r="I107" s="18">
        <v>120506.2</v>
      </c>
      <c r="J107" s="18">
        <f t="shared" si="7"/>
        <v>1446074.4</v>
      </c>
      <c r="K107" s="21"/>
    </row>
    <row r="108" spans="1:11">
      <c r="A108" s="15">
        <v>5</v>
      </c>
      <c r="B108" s="16" t="s">
        <v>103</v>
      </c>
      <c r="C108" s="17" t="s">
        <v>426</v>
      </c>
      <c r="D108" s="17" t="s">
        <v>427</v>
      </c>
      <c r="E108" s="18">
        <v>1442900</v>
      </c>
      <c r="F108" s="19">
        <v>1.0023</v>
      </c>
      <c r="G108" s="19">
        <v>1.0023</v>
      </c>
      <c r="H108" s="20">
        <v>361554.69</v>
      </c>
      <c r="I108" s="18">
        <v>120518.23</v>
      </c>
      <c r="J108" s="18">
        <f t="shared" si="7"/>
        <v>1446218.76</v>
      </c>
      <c r="K108" s="21"/>
    </row>
    <row r="109" spans="1:11">
      <c r="A109" s="15">
        <v>6</v>
      </c>
      <c r="B109" s="16" t="s">
        <v>104</v>
      </c>
      <c r="C109" s="17" t="s">
        <v>426</v>
      </c>
      <c r="D109" s="17" t="s">
        <v>427</v>
      </c>
      <c r="E109" s="18">
        <v>1442900</v>
      </c>
      <c r="F109" s="19">
        <v>1.0024</v>
      </c>
      <c r="G109" s="19">
        <v>1.0024</v>
      </c>
      <c r="H109" s="20">
        <v>361590.75</v>
      </c>
      <c r="I109" s="18">
        <v>120530.25</v>
      </c>
      <c r="J109" s="18">
        <f t="shared" si="7"/>
        <v>1446363</v>
      </c>
      <c r="K109" s="21"/>
    </row>
    <row r="110" spans="1:11">
      <c r="A110" s="15">
        <v>7</v>
      </c>
      <c r="B110" s="16" t="s">
        <v>105</v>
      </c>
      <c r="C110" s="17" t="s">
        <v>426</v>
      </c>
      <c r="D110" s="17" t="s">
        <v>427</v>
      </c>
      <c r="E110" s="18">
        <v>1442900</v>
      </c>
      <c r="F110" s="19">
        <v>1.0029999999999999</v>
      </c>
      <c r="G110" s="19">
        <v>1.0029999999999999</v>
      </c>
      <c r="H110" s="20">
        <v>361807.19999999995</v>
      </c>
      <c r="I110" s="18">
        <v>120602.4</v>
      </c>
      <c r="J110" s="18">
        <f t="shared" si="7"/>
        <v>1447228.7999999998</v>
      </c>
      <c r="K110" s="21"/>
    </row>
    <row r="111" spans="1:11">
      <c r="A111" s="15">
        <v>8</v>
      </c>
      <c r="B111" s="16" t="s">
        <v>106</v>
      </c>
      <c r="C111" s="17" t="s">
        <v>429</v>
      </c>
      <c r="D111" s="17" t="s">
        <v>427</v>
      </c>
      <c r="E111" s="18">
        <v>1154300</v>
      </c>
      <c r="F111" s="19">
        <v>1.0013000000000001</v>
      </c>
      <c r="G111" s="19">
        <v>1.0013000000000001</v>
      </c>
      <c r="H111" s="20">
        <v>288950.16000000003</v>
      </c>
      <c r="I111" s="18">
        <v>96316.72</v>
      </c>
      <c r="J111" s="18">
        <f t="shared" si="7"/>
        <v>1155800.6400000001</v>
      </c>
      <c r="K111" s="21"/>
    </row>
    <row r="112" spans="1:11">
      <c r="A112" s="15">
        <v>9</v>
      </c>
      <c r="B112" s="16" t="s">
        <v>107</v>
      </c>
      <c r="C112" s="17" t="s">
        <v>426</v>
      </c>
      <c r="D112" s="17" t="s">
        <v>427</v>
      </c>
      <c r="E112" s="18">
        <v>1442900</v>
      </c>
      <c r="F112" s="19">
        <v>1.0014000000000001</v>
      </c>
      <c r="G112" s="19">
        <v>1.0014000000000001</v>
      </c>
      <c r="H112" s="20">
        <v>361230.02999999997</v>
      </c>
      <c r="I112" s="18">
        <v>120410.01</v>
      </c>
      <c r="J112" s="18">
        <f t="shared" si="7"/>
        <v>1444920.1199999999</v>
      </c>
      <c r="K112" s="21"/>
    </row>
    <row r="113" spans="1:11">
      <c r="A113" s="15">
        <v>10</v>
      </c>
      <c r="B113" s="16" t="s">
        <v>108</v>
      </c>
      <c r="C113" s="17" t="s">
        <v>426</v>
      </c>
      <c r="D113" s="17" t="s">
        <v>427</v>
      </c>
      <c r="E113" s="18">
        <v>1442900</v>
      </c>
      <c r="F113" s="19">
        <v>1.0022</v>
      </c>
      <c r="G113" s="19">
        <v>1.0022</v>
      </c>
      <c r="H113" s="20">
        <v>361518.6</v>
      </c>
      <c r="I113" s="18">
        <v>120506.2</v>
      </c>
      <c r="J113" s="18">
        <f t="shared" si="7"/>
        <v>1446074.4</v>
      </c>
      <c r="K113" s="21"/>
    </row>
    <row r="114" spans="1:11">
      <c r="A114" s="15">
        <v>11</v>
      </c>
      <c r="B114" s="16" t="s">
        <v>109</v>
      </c>
      <c r="C114" s="17" t="s">
        <v>426</v>
      </c>
      <c r="D114" s="17" t="s">
        <v>427</v>
      </c>
      <c r="E114" s="18">
        <v>1442900</v>
      </c>
      <c r="F114" s="19">
        <v>1.0019</v>
      </c>
      <c r="G114" s="19">
        <v>1.0019</v>
      </c>
      <c r="H114" s="20">
        <v>361410.39</v>
      </c>
      <c r="I114" s="18">
        <v>120470.13</v>
      </c>
      <c r="J114" s="18">
        <f t="shared" si="7"/>
        <v>1445641.56</v>
      </c>
      <c r="K114" s="21"/>
    </row>
    <row r="115" spans="1:11">
      <c r="A115" s="15">
        <v>12</v>
      </c>
      <c r="B115" s="16" t="s">
        <v>110</v>
      </c>
      <c r="C115" s="17" t="s">
        <v>426</v>
      </c>
      <c r="D115" s="17" t="s">
        <v>427</v>
      </c>
      <c r="E115" s="18">
        <v>1442900</v>
      </c>
      <c r="F115" s="19">
        <v>1.0019</v>
      </c>
      <c r="G115" s="19">
        <v>1.0019</v>
      </c>
      <c r="H115" s="20">
        <v>361410.39</v>
      </c>
      <c r="I115" s="18">
        <v>120470.13</v>
      </c>
      <c r="J115" s="18">
        <f t="shared" si="7"/>
        <v>1445641.56</v>
      </c>
      <c r="K115" s="21"/>
    </row>
    <row r="116" spans="1:11">
      <c r="A116" s="15">
        <v>13</v>
      </c>
      <c r="B116" s="16" t="s">
        <v>111</v>
      </c>
      <c r="C116" s="17" t="s">
        <v>426</v>
      </c>
      <c r="D116" s="17" t="s">
        <v>427</v>
      </c>
      <c r="E116" s="18">
        <v>1442900</v>
      </c>
      <c r="F116" s="19">
        <v>1.0036</v>
      </c>
      <c r="G116" s="19">
        <v>1.0036</v>
      </c>
      <c r="H116" s="20">
        <v>362023.62</v>
      </c>
      <c r="I116" s="18">
        <v>120674.54</v>
      </c>
      <c r="J116" s="18">
        <f t="shared" si="7"/>
        <v>1448094.48</v>
      </c>
      <c r="K116" s="21"/>
    </row>
    <row r="117" spans="1:11">
      <c r="A117" s="15">
        <v>14</v>
      </c>
      <c r="B117" s="16" t="s">
        <v>112</v>
      </c>
      <c r="C117" s="17" t="s">
        <v>426</v>
      </c>
      <c r="D117" s="17" t="s">
        <v>427</v>
      </c>
      <c r="E117" s="18">
        <v>1442900</v>
      </c>
      <c r="F117" s="19">
        <v>1.0044</v>
      </c>
      <c r="G117" s="19">
        <v>1.0044</v>
      </c>
      <c r="H117" s="20">
        <v>362312.19</v>
      </c>
      <c r="I117" s="18">
        <v>120770.73</v>
      </c>
      <c r="J117" s="18">
        <f t="shared" si="7"/>
        <v>1449248.76</v>
      </c>
      <c r="K117" s="21"/>
    </row>
    <row r="118" spans="1:11">
      <c r="A118" s="15">
        <v>15</v>
      </c>
      <c r="B118" s="16" t="s">
        <v>113</v>
      </c>
      <c r="C118" s="17" t="s">
        <v>426</v>
      </c>
      <c r="D118" s="17" t="s">
        <v>427</v>
      </c>
      <c r="E118" s="18">
        <v>1442900</v>
      </c>
      <c r="F118" s="19">
        <v>1.0017</v>
      </c>
      <c r="G118" s="19">
        <v>1.0017</v>
      </c>
      <c r="H118" s="20">
        <v>361338.24</v>
      </c>
      <c r="I118" s="18">
        <v>120446.08</v>
      </c>
      <c r="J118" s="18">
        <f t="shared" si="7"/>
        <v>1445352.96</v>
      </c>
      <c r="K118" s="21"/>
    </row>
    <row r="119" spans="1:11">
      <c r="A119" s="15">
        <v>16</v>
      </c>
      <c r="B119" s="16" t="s">
        <v>416</v>
      </c>
      <c r="C119" s="17" t="s">
        <v>426</v>
      </c>
      <c r="D119" s="17" t="s">
        <v>427</v>
      </c>
      <c r="E119" s="18">
        <v>1442900</v>
      </c>
      <c r="F119" s="19">
        <v>1.0019</v>
      </c>
      <c r="G119" s="19">
        <v>1.0019</v>
      </c>
      <c r="H119" s="20">
        <v>361410.39</v>
      </c>
      <c r="I119" s="18">
        <v>120470.13</v>
      </c>
      <c r="J119" s="18">
        <f t="shared" si="7"/>
        <v>1445641.56</v>
      </c>
      <c r="K119" s="21"/>
    </row>
    <row r="120" spans="1:11" s="28" customFormat="1" ht="28.5">
      <c r="A120" s="10">
        <v>6</v>
      </c>
      <c r="B120" s="11" t="s">
        <v>6</v>
      </c>
      <c r="C120" s="27"/>
      <c r="D120" s="12"/>
      <c r="E120" s="14">
        <f>SUM(E121:E138)</f>
        <v>24817800</v>
      </c>
      <c r="F120" s="23"/>
      <c r="G120" s="23"/>
      <c r="H120" s="14">
        <f t="shared" ref="H120:J120" si="8">SUM(H121:H138)</f>
        <v>6242795.1899999995</v>
      </c>
      <c r="I120" s="14">
        <f t="shared" si="8"/>
        <v>2080931.73</v>
      </c>
      <c r="J120" s="14">
        <f t="shared" si="8"/>
        <v>24971180.759999998</v>
      </c>
      <c r="K120" s="21"/>
    </row>
    <row r="121" spans="1:11">
      <c r="A121" s="15">
        <v>1</v>
      </c>
      <c r="B121" s="16" t="s">
        <v>114</v>
      </c>
      <c r="C121" s="17" t="s">
        <v>429</v>
      </c>
      <c r="D121" s="17" t="s">
        <v>427</v>
      </c>
      <c r="E121" s="18">
        <v>1154300</v>
      </c>
      <c r="F121" s="19">
        <v>1.0017</v>
      </c>
      <c r="G121" s="19">
        <v>1.0017</v>
      </c>
      <c r="H121" s="18">
        <v>289065.59999999998</v>
      </c>
      <c r="I121" s="18">
        <v>96355.199999999997</v>
      </c>
      <c r="J121" s="18">
        <f t="shared" si="7"/>
        <v>1156262.3999999999</v>
      </c>
      <c r="K121" s="21"/>
    </row>
    <row r="122" spans="1:11">
      <c r="A122" s="15">
        <v>2</v>
      </c>
      <c r="B122" s="16" t="s">
        <v>115</v>
      </c>
      <c r="C122" s="17" t="s">
        <v>426</v>
      </c>
      <c r="D122" s="17" t="s">
        <v>427</v>
      </c>
      <c r="E122" s="18">
        <v>1442900</v>
      </c>
      <c r="F122" s="19">
        <v>1.0076000000000001</v>
      </c>
      <c r="G122" s="19">
        <v>1.0076000000000001</v>
      </c>
      <c r="H122" s="18">
        <v>363466.52999999997</v>
      </c>
      <c r="I122" s="18">
        <v>121155.51</v>
      </c>
      <c r="J122" s="18">
        <f t="shared" si="7"/>
        <v>1453866.1199999999</v>
      </c>
      <c r="K122" s="21"/>
    </row>
    <row r="123" spans="1:11">
      <c r="A123" s="15">
        <v>3</v>
      </c>
      <c r="B123" s="16" t="s">
        <v>116</v>
      </c>
      <c r="C123" s="17" t="s">
        <v>426</v>
      </c>
      <c r="D123" s="17" t="s">
        <v>427</v>
      </c>
      <c r="E123" s="18">
        <v>1442900</v>
      </c>
      <c r="F123" s="19">
        <v>1.0037</v>
      </c>
      <c r="G123" s="19">
        <v>1.0037</v>
      </c>
      <c r="H123" s="18">
        <v>362059.68</v>
      </c>
      <c r="I123" s="18">
        <v>120686.56</v>
      </c>
      <c r="J123" s="18">
        <f t="shared" si="7"/>
        <v>1448238.72</v>
      </c>
      <c r="K123" s="21"/>
    </row>
    <row r="124" spans="1:11">
      <c r="A124" s="15">
        <v>4</v>
      </c>
      <c r="B124" s="16" t="s">
        <v>117</v>
      </c>
      <c r="C124" s="17" t="s">
        <v>426</v>
      </c>
      <c r="D124" s="17" t="s">
        <v>427</v>
      </c>
      <c r="E124" s="18">
        <v>1442900</v>
      </c>
      <c r="F124" s="19">
        <v>1.0088999999999999</v>
      </c>
      <c r="G124" s="19">
        <v>1.0088999999999999</v>
      </c>
      <c r="H124" s="18">
        <v>363935.46</v>
      </c>
      <c r="I124" s="18">
        <v>121311.82</v>
      </c>
      <c r="J124" s="18">
        <f t="shared" si="7"/>
        <v>1455741.84</v>
      </c>
      <c r="K124" s="21"/>
    </row>
    <row r="125" spans="1:11">
      <c r="A125" s="15">
        <v>5</v>
      </c>
      <c r="B125" s="16" t="s">
        <v>118</v>
      </c>
      <c r="C125" s="17" t="s">
        <v>426</v>
      </c>
      <c r="D125" s="17" t="s">
        <v>427</v>
      </c>
      <c r="E125" s="18">
        <v>1442900</v>
      </c>
      <c r="F125" s="19">
        <v>1.0108999999999999</v>
      </c>
      <c r="G125" s="19">
        <v>1.0108999999999999</v>
      </c>
      <c r="H125" s="18">
        <v>364656.9</v>
      </c>
      <c r="I125" s="18">
        <v>121552.3</v>
      </c>
      <c r="J125" s="18">
        <f t="shared" si="7"/>
        <v>1458627.6</v>
      </c>
      <c r="K125" s="21"/>
    </row>
    <row r="126" spans="1:11">
      <c r="A126" s="15">
        <v>6</v>
      </c>
      <c r="B126" s="16" t="s">
        <v>119</v>
      </c>
      <c r="C126" s="17" t="s">
        <v>429</v>
      </c>
      <c r="D126" s="17" t="s">
        <v>427</v>
      </c>
      <c r="E126" s="18">
        <v>1154300</v>
      </c>
      <c r="F126" s="19">
        <v>1.0025999999999999</v>
      </c>
      <c r="G126" s="19">
        <v>1.0025999999999999</v>
      </c>
      <c r="H126" s="18">
        <v>289325.31</v>
      </c>
      <c r="I126" s="18">
        <v>96441.77</v>
      </c>
      <c r="J126" s="18">
        <f t="shared" si="7"/>
        <v>1157301.24</v>
      </c>
      <c r="K126" s="21"/>
    </row>
    <row r="127" spans="1:11">
      <c r="A127" s="15">
        <v>7</v>
      </c>
      <c r="B127" s="16" t="s">
        <v>120</v>
      </c>
      <c r="C127" s="17" t="s">
        <v>426</v>
      </c>
      <c r="D127" s="17" t="s">
        <v>427</v>
      </c>
      <c r="E127" s="18">
        <v>1442900</v>
      </c>
      <c r="F127" s="19">
        <v>1.0024999999999999</v>
      </c>
      <c r="G127" s="19">
        <v>1.0024999999999999</v>
      </c>
      <c r="H127" s="18">
        <v>361626.81</v>
      </c>
      <c r="I127" s="18">
        <v>120542.27</v>
      </c>
      <c r="J127" s="18">
        <f t="shared" si="7"/>
        <v>1446507.24</v>
      </c>
      <c r="K127" s="21"/>
    </row>
    <row r="128" spans="1:11">
      <c r="A128" s="15">
        <v>8</v>
      </c>
      <c r="B128" s="16" t="s">
        <v>121</v>
      </c>
      <c r="C128" s="17" t="s">
        <v>426</v>
      </c>
      <c r="D128" s="17" t="s">
        <v>427</v>
      </c>
      <c r="E128" s="18">
        <v>1442900</v>
      </c>
      <c r="F128" s="19">
        <v>1.0026999999999999</v>
      </c>
      <c r="G128" s="19">
        <v>1.0026999999999999</v>
      </c>
      <c r="H128" s="18">
        <v>361698.96</v>
      </c>
      <c r="I128" s="18">
        <v>120566.32</v>
      </c>
      <c r="J128" s="18">
        <f t="shared" si="7"/>
        <v>1446795.84</v>
      </c>
      <c r="K128" s="21"/>
    </row>
    <row r="129" spans="1:11">
      <c r="A129" s="15">
        <v>9</v>
      </c>
      <c r="B129" s="16" t="s">
        <v>122</v>
      </c>
      <c r="C129" s="17" t="s">
        <v>426</v>
      </c>
      <c r="D129" s="17" t="s">
        <v>427</v>
      </c>
      <c r="E129" s="18">
        <v>1442900</v>
      </c>
      <c r="F129" s="19">
        <v>1.0156000000000001</v>
      </c>
      <c r="G129" s="19">
        <v>1.0156000000000001</v>
      </c>
      <c r="H129" s="18">
        <v>366352.32</v>
      </c>
      <c r="I129" s="18">
        <v>122117.44</v>
      </c>
      <c r="J129" s="18">
        <f t="shared" si="7"/>
        <v>1465409.28</v>
      </c>
      <c r="K129" s="21"/>
    </row>
    <row r="130" spans="1:11">
      <c r="A130" s="15">
        <v>10</v>
      </c>
      <c r="B130" s="16" t="s">
        <v>123</v>
      </c>
      <c r="C130" s="17" t="s">
        <v>426</v>
      </c>
      <c r="D130" s="17" t="s">
        <v>427</v>
      </c>
      <c r="E130" s="18">
        <v>1442900</v>
      </c>
      <c r="F130" s="19">
        <v>1.006</v>
      </c>
      <c r="G130" s="19">
        <v>1.006</v>
      </c>
      <c r="H130" s="18">
        <v>362889.36</v>
      </c>
      <c r="I130" s="18">
        <v>120963.12</v>
      </c>
      <c r="J130" s="18">
        <f t="shared" si="7"/>
        <v>1451557.44</v>
      </c>
      <c r="K130" s="21"/>
    </row>
    <row r="131" spans="1:11">
      <c r="A131" s="15">
        <v>11</v>
      </c>
      <c r="B131" s="16" t="s">
        <v>124</v>
      </c>
      <c r="C131" s="17" t="s">
        <v>426</v>
      </c>
      <c r="D131" s="17" t="s">
        <v>427</v>
      </c>
      <c r="E131" s="18">
        <v>1442900</v>
      </c>
      <c r="F131" s="19">
        <v>1.0157</v>
      </c>
      <c r="G131" s="19">
        <v>1.0157</v>
      </c>
      <c r="H131" s="18">
        <v>366388.38</v>
      </c>
      <c r="I131" s="18">
        <v>122129.46</v>
      </c>
      <c r="J131" s="18">
        <f t="shared" si="7"/>
        <v>1465553.52</v>
      </c>
      <c r="K131" s="21"/>
    </row>
    <row r="132" spans="1:11">
      <c r="A132" s="15">
        <v>12</v>
      </c>
      <c r="B132" s="16" t="s">
        <v>125</v>
      </c>
      <c r="C132" s="17" t="s">
        <v>429</v>
      </c>
      <c r="D132" s="17" t="s">
        <v>427</v>
      </c>
      <c r="E132" s="18">
        <v>1154300</v>
      </c>
      <c r="F132" s="19">
        <v>1.0013000000000001</v>
      </c>
      <c r="G132" s="19">
        <v>1.0013000000000001</v>
      </c>
      <c r="H132" s="18">
        <v>288950.16000000003</v>
      </c>
      <c r="I132" s="18">
        <v>96316.72</v>
      </c>
      <c r="J132" s="18">
        <f t="shared" si="7"/>
        <v>1155800.6400000001</v>
      </c>
      <c r="K132" s="21"/>
    </row>
    <row r="133" spans="1:11">
      <c r="A133" s="15">
        <v>13</v>
      </c>
      <c r="B133" s="16" t="s">
        <v>126</v>
      </c>
      <c r="C133" s="17" t="s">
        <v>426</v>
      </c>
      <c r="D133" s="17" t="s">
        <v>427</v>
      </c>
      <c r="E133" s="18">
        <v>1442900</v>
      </c>
      <c r="F133" s="19">
        <v>1.0044</v>
      </c>
      <c r="G133" s="19">
        <v>1.0044</v>
      </c>
      <c r="H133" s="18">
        <v>362312.19</v>
      </c>
      <c r="I133" s="18">
        <v>120770.73</v>
      </c>
      <c r="J133" s="18">
        <f t="shared" si="7"/>
        <v>1449248.76</v>
      </c>
      <c r="K133" s="21"/>
    </row>
    <row r="134" spans="1:11">
      <c r="A134" s="15">
        <v>14</v>
      </c>
      <c r="B134" s="16" t="s">
        <v>127</v>
      </c>
      <c r="C134" s="17" t="s">
        <v>426</v>
      </c>
      <c r="D134" s="17" t="s">
        <v>427</v>
      </c>
      <c r="E134" s="18">
        <v>1442900</v>
      </c>
      <c r="F134" s="19">
        <v>1.0073000000000001</v>
      </c>
      <c r="G134" s="19">
        <v>1.0073000000000001</v>
      </c>
      <c r="H134" s="18">
        <v>363358.29</v>
      </c>
      <c r="I134" s="18">
        <v>121119.43</v>
      </c>
      <c r="J134" s="18">
        <f t="shared" si="7"/>
        <v>1453433.16</v>
      </c>
      <c r="K134" s="21"/>
    </row>
    <row r="135" spans="1:11">
      <c r="A135" s="15">
        <v>15</v>
      </c>
      <c r="B135" s="16" t="s">
        <v>128</v>
      </c>
      <c r="C135" s="17" t="s">
        <v>426</v>
      </c>
      <c r="D135" s="17" t="s">
        <v>427</v>
      </c>
      <c r="E135" s="18">
        <v>1442900</v>
      </c>
      <c r="F135" s="19">
        <v>1.0052000000000001</v>
      </c>
      <c r="G135" s="19">
        <v>1.0052000000000001</v>
      </c>
      <c r="H135" s="18">
        <v>362600.79</v>
      </c>
      <c r="I135" s="18">
        <v>120866.93</v>
      </c>
      <c r="J135" s="18">
        <f t="shared" si="7"/>
        <v>1450403.16</v>
      </c>
      <c r="K135" s="21"/>
    </row>
    <row r="136" spans="1:11">
      <c r="A136" s="15">
        <v>16</v>
      </c>
      <c r="B136" s="16" t="s">
        <v>414</v>
      </c>
      <c r="C136" s="17" t="s">
        <v>429</v>
      </c>
      <c r="D136" s="17" t="s">
        <v>427</v>
      </c>
      <c r="E136" s="18">
        <v>1154300</v>
      </c>
      <c r="F136" s="19">
        <v>1.0024</v>
      </c>
      <c r="G136" s="19">
        <v>1.0024</v>
      </c>
      <c r="H136" s="18">
        <v>289267.58999999997</v>
      </c>
      <c r="I136" s="18">
        <v>96422.53</v>
      </c>
      <c r="J136" s="18">
        <f t="shared" si="7"/>
        <v>1157070.3599999999</v>
      </c>
      <c r="K136" s="21"/>
    </row>
    <row r="137" spans="1:11">
      <c r="A137" s="15">
        <v>17</v>
      </c>
      <c r="B137" s="16" t="s">
        <v>415</v>
      </c>
      <c r="C137" s="17" t="s">
        <v>426</v>
      </c>
      <c r="D137" s="17" t="s">
        <v>427</v>
      </c>
      <c r="E137" s="18">
        <v>1442900</v>
      </c>
      <c r="F137" s="19">
        <v>1.0016</v>
      </c>
      <c r="G137" s="19">
        <v>1.0016</v>
      </c>
      <c r="H137" s="18">
        <v>361302.18</v>
      </c>
      <c r="I137" s="18">
        <v>120434.06</v>
      </c>
      <c r="J137" s="18">
        <f t="shared" si="7"/>
        <v>1445208.72</v>
      </c>
      <c r="K137" s="21"/>
    </row>
    <row r="138" spans="1:11">
      <c r="A138" s="15">
        <v>18</v>
      </c>
      <c r="B138" s="16" t="s">
        <v>435</v>
      </c>
      <c r="C138" s="17" t="s">
        <v>426</v>
      </c>
      <c r="D138" s="17" t="s">
        <v>427</v>
      </c>
      <c r="E138" s="18">
        <v>1442900</v>
      </c>
      <c r="F138" s="19">
        <v>1.0078</v>
      </c>
      <c r="G138" s="19">
        <v>1.0078</v>
      </c>
      <c r="H138" s="18">
        <v>363538.68</v>
      </c>
      <c r="I138" s="18">
        <v>121179.56</v>
      </c>
      <c r="J138" s="18">
        <f t="shared" si="7"/>
        <v>1454154.72</v>
      </c>
      <c r="K138" s="21"/>
    </row>
    <row r="139" spans="1:11" s="28" customFormat="1" ht="28.5">
      <c r="A139" s="10">
        <v>7</v>
      </c>
      <c r="B139" s="11" t="s">
        <v>7</v>
      </c>
      <c r="C139" s="27"/>
      <c r="D139" s="12"/>
      <c r="E139" s="14">
        <f>SUM(E140:E160)</f>
        <v>30878000</v>
      </c>
      <c r="F139" s="23"/>
      <c r="G139" s="23"/>
      <c r="H139" s="14">
        <f t="shared" ref="H139:J139" si="9">SUM(H140:H160)</f>
        <v>7759526.2800000003</v>
      </c>
      <c r="I139" s="14">
        <f t="shared" si="9"/>
        <v>1974700.7099999997</v>
      </c>
      <c r="J139" s="14">
        <f t="shared" si="9"/>
        <v>25531832.669999998</v>
      </c>
      <c r="K139" s="21"/>
    </row>
    <row r="140" spans="1:11">
      <c r="A140" s="15">
        <v>1</v>
      </c>
      <c r="B140" s="16" t="s">
        <v>129</v>
      </c>
      <c r="C140" s="17" t="s">
        <v>426</v>
      </c>
      <c r="D140" s="17" t="s">
        <v>427</v>
      </c>
      <c r="E140" s="18">
        <v>1442900</v>
      </c>
      <c r="F140" s="19">
        <v>1.0098</v>
      </c>
      <c r="G140" s="19">
        <v>1.0098</v>
      </c>
      <c r="H140" s="18">
        <v>364260.12</v>
      </c>
      <c r="I140" s="18">
        <v>121420.04</v>
      </c>
      <c r="J140" s="18">
        <f t="shared" si="7"/>
        <v>1457040.48</v>
      </c>
      <c r="K140" s="21"/>
    </row>
    <row r="141" spans="1:11">
      <c r="A141" s="15">
        <v>2</v>
      </c>
      <c r="B141" s="16" t="s">
        <v>130</v>
      </c>
      <c r="C141" s="17" t="s">
        <v>426</v>
      </c>
      <c r="D141" s="17" t="s">
        <v>440</v>
      </c>
      <c r="E141" s="18">
        <v>1442900</v>
      </c>
      <c r="F141" s="19">
        <v>0.50439999999999996</v>
      </c>
      <c r="G141" s="19">
        <v>1</v>
      </c>
      <c r="H141" s="18">
        <v>360725.01</v>
      </c>
      <c r="I141" s="18">
        <v>60649.9</v>
      </c>
      <c r="J141" s="18">
        <f t="shared" si="7"/>
        <v>906574.11</v>
      </c>
      <c r="K141" s="21"/>
    </row>
    <row r="142" spans="1:11">
      <c r="A142" s="15">
        <v>3</v>
      </c>
      <c r="B142" s="16" t="s">
        <v>131</v>
      </c>
      <c r="C142" s="17" t="s">
        <v>426</v>
      </c>
      <c r="D142" s="17" t="s">
        <v>440</v>
      </c>
      <c r="E142" s="18">
        <v>1442900</v>
      </c>
      <c r="F142" s="19">
        <v>0.51075543999999995</v>
      </c>
      <c r="G142" s="19">
        <v>1.0125999999999999</v>
      </c>
      <c r="H142" s="18">
        <v>365270.16000000003</v>
      </c>
      <c r="I142" s="18">
        <v>61414.09</v>
      </c>
      <c r="J142" s="18">
        <f t="shared" si="7"/>
        <v>917996.97</v>
      </c>
      <c r="K142" s="21"/>
    </row>
    <row r="143" spans="1:11">
      <c r="A143" s="15">
        <v>4</v>
      </c>
      <c r="B143" s="16" t="s">
        <v>132</v>
      </c>
      <c r="C143" s="17" t="s">
        <v>426</v>
      </c>
      <c r="D143" s="17" t="s">
        <v>440</v>
      </c>
      <c r="E143" s="18">
        <v>1442900</v>
      </c>
      <c r="F143" s="19">
        <v>0.50732551999999997</v>
      </c>
      <c r="G143" s="19">
        <v>1.0058</v>
      </c>
      <c r="H143" s="18">
        <v>362817.21</v>
      </c>
      <c r="I143" s="18">
        <v>61001.67</v>
      </c>
      <c r="J143" s="18">
        <f t="shared" si="7"/>
        <v>911832.24</v>
      </c>
      <c r="K143" s="21"/>
    </row>
    <row r="144" spans="1:11">
      <c r="A144" s="15">
        <v>5</v>
      </c>
      <c r="B144" s="16" t="s">
        <v>133</v>
      </c>
      <c r="C144" s="17" t="s">
        <v>426</v>
      </c>
      <c r="D144" s="17" t="s">
        <v>427</v>
      </c>
      <c r="E144" s="18">
        <v>1442900</v>
      </c>
      <c r="F144" s="19">
        <v>1.0059</v>
      </c>
      <c r="G144" s="19">
        <v>1.0059</v>
      </c>
      <c r="H144" s="18">
        <v>362853.30000000005</v>
      </c>
      <c r="I144" s="18">
        <v>120951.1</v>
      </c>
      <c r="J144" s="18">
        <f t="shared" si="7"/>
        <v>1451413.2000000002</v>
      </c>
      <c r="K144" s="21"/>
    </row>
    <row r="145" spans="1:11">
      <c r="A145" s="15">
        <v>6</v>
      </c>
      <c r="B145" s="16" t="s">
        <v>134</v>
      </c>
      <c r="C145" s="17" t="s">
        <v>426</v>
      </c>
      <c r="D145" s="17" t="s">
        <v>427</v>
      </c>
      <c r="E145" s="18">
        <v>1442900</v>
      </c>
      <c r="F145" s="19">
        <v>1.0133000000000001</v>
      </c>
      <c r="G145" s="19">
        <v>1.0133000000000001</v>
      </c>
      <c r="H145" s="18">
        <v>365522.64</v>
      </c>
      <c r="I145" s="18">
        <v>121840.88</v>
      </c>
      <c r="J145" s="18">
        <f t="shared" si="7"/>
        <v>1462090.56</v>
      </c>
      <c r="K145" s="21"/>
    </row>
    <row r="146" spans="1:11">
      <c r="A146" s="15">
        <v>7</v>
      </c>
      <c r="B146" s="16" t="s">
        <v>135</v>
      </c>
      <c r="C146" s="17" t="s">
        <v>426</v>
      </c>
      <c r="D146" s="17" t="s">
        <v>427</v>
      </c>
      <c r="E146" s="18">
        <v>1442900</v>
      </c>
      <c r="F146" s="19">
        <v>1.0014000000000001</v>
      </c>
      <c r="G146" s="19">
        <v>1.0014000000000001</v>
      </c>
      <c r="H146" s="18">
        <v>361230.02999999997</v>
      </c>
      <c r="I146" s="18">
        <v>120410.01</v>
      </c>
      <c r="J146" s="18">
        <f t="shared" si="7"/>
        <v>1444920.1199999999</v>
      </c>
      <c r="K146" s="21"/>
    </row>
    <row r="147" spans="1:11">
      <c r="A147" s="15">
        <v>8</v>
      </c>
      <c r="B147" s="16" t="s">
        <v>136</v>
      </c>
      <c r="C147" s="17" t="s">
        <v>426</v>
      </c>
      <c r="D147" s="17" t="s">
        <v>427</v>
      </c>
      <c r="E147" s="18">
        <v>1442900</v>
      </c>
      <c r="F147" s="19">
        <v>1.0105</v>
      </c>
      <c r="G147" s="19">
        <v>1.0105</v>
      </c>
      <c r="H147" s="18">
        <v>364512.63</v>
      </c>
      <c r="I147" s="18">
        <v>121504.21</v>
      </c>
      <c r="J147" s="18">
        <f t="shared" si="7"/>
        <v>1458050.52</v>
      </c>
      <c r="K147" s="21"/>
    </row>
    <row r="148" spans="1:11">
      <c r="A148" s="15">
        <v>9</v>
      </c>
      <c r="B148" s="16" t="s">
        <v>137</v>
      </c>
      <c r="C148" s="17" t="s">
        <v>426</v>
      </c>
      <c r="D148" s="17" t="s">
        <v>427</v>
      </c>
      <c r="E148" s="18">
        <v>1442900</v>
      </c>
      <c r="F148" s="19">
        <v>1.0046999999999999</v>
      </c>
      <c r="G148" s="19">
        <v>1.0046999999999999</v>
      </c>
      <c r="H148" s="18">
        <v>362420.43</v>
      </c>
      <c r="I148" s="18">
        <v>120806.81</v>
      </c>
      <c r="J148" s="18">
        <f t="shared" si="7"/>
        <v>1449681.72</v>
      </c>
      <c r="K148" s="21"/>
    </row>
    <row r="149" spans="1:11">
      <c r="A149" s="15">
        <v>10</v>
      </c>
      <c r="B149" s="16" t="s">
        <v>138</v>
      </c>
      <c r="C149" s="17" t="s">
        <v>429</v>
      </c>
      <c r="D149" s="17" t="s">
        <v>440</v>
      </c>
      <c r="E149" s="18">
        <v>1154300</v>
      </c>
      <c r="F149" s="19">
        <v>0.31526303999999999</v>
      </c>
      <c r="G149" s="19">
        <v>1.0002</v>
      </c>
      <c r="H149" s="18">
        <v>288632.73</v>
      </c>
      <c r="I149" s="18">
        <v>30325.68</v>
      </c>
      <c r="J149" s="18">
        <f t="shared" si="7"/>
        <v>561563.85</v>
      </c>
      <c r="K149" s="21"/>
    </row>
    <row r="150" spans="1:11">
      <c r="A150" s="15">
        <v>11</v>
      </c>
      <c r="B150" s="16" t="s">
        <v>139</v>
      </c>
      <c r="C150" s="17" t="s">
        <v>428</v>
      </c>
      <c r="D150" s="17" t="s">
        <v>440</v>
      </c>
      <c r="E150" s="18">
        <v>2885800</v>
      </c>
      <c r="F150" s="19">
        <v>0.50712376000000003</v>
      </c>
      <c r="G150" s="19">
        <v>1.0054000000000001</v>
      </c>
      <c r="H150" s="18">
        <v>725345.82000000007</v>
      </c>
      <c r="I150" s="18">
        <v>121954.81</v>
      </c>
      <c r="J150" s="18">
        <f t="shared" si="7"/>
        <v>1822939.11</v>
      </c>
      <c r="K150" s="21"/>
    </row>
    <row r="151" spans="1:11">
      <c r="A151" s="15">
        <v>12</v>
      </c>
      <c r="B151" s="16" t="s">
        <v>140</v>
      </c>
      <c r="C151" s="17" t="s">
        <v>426</v>
      </c>
      <c r="D151" s="17" t="s">
        <v>427</v>
      </c>
      <c r="E151" s="18">
        <v>1442900</v>
      </c>
      <c r="F151" s="19">
        <v>1.0103</v>
      </c>
      <c r="G151" s="19">
        <v>1.0103</v>
      </c>
      <c r="H151" s="18">
        <v>364440.48</v>
      </c>
      <c r="I151" s="18">
        <v>121480.16</v>
      </c>
      <c r="J151" s="18">
        <f t="shared" si="7"/>
        <v>1457761.92</v>
      </c>
      <c r="K151" s="21"/>
    </row>
    <row r="152" spans="1:11">
      <c r="A152" s="15">
        <v>13</v>
      </c>
      <c r="B152" s="16" t="s">
        <v>141</v>
      </c>
      <c r="C152" s="17" t="s">
        <v>426</v>
      </c>
      <c r="D152" s="17" t="s">
        <v>427</v>
      </c>
      <c r="E152" s="18">
        <v>1442900</v>
      </c>
      <c r="F152" s="19">
        <v>1</v>
      </c>
      <c r="G152" s="19">
        <v>1</v>
      </c>
      <c r="H152" s="18">
        <v>360725.01</v>
      </c>
      <c r="I152" s="18">
        <v>120241.67</v>
      </c>
      <c r="J152" s="18">
        <f t="shared" si="7"/>
        <v>1442900.04</v>
      </c>
      <c r="K152" s="21"/>
    </row>
    <row r="153" spans="1:11">
      <c r="A153" s="15">
        <v>14</v>
      </c>
      <c r="B153" s="16" t="s">
        <v>142</v>
      </c>
      <c r="C153" s="17" t="s">
        <v>426</v>
      </c>
      <c r="D153" s="17" t="s">
        <v>427</v>
      </c>
      <c r="E153" s="18">
        <v>1442900</v>
      </c>
      <c r="F153" s="19">
        <v>1.0042</v>
      </c>
      <c r="G153" s="19">
        <v>1.0042</v>
      </c>
      <c r="H153" s="18">
        <v>362240.07</v>
      </c>
      <c r="I153" s="18">
        <v>120746.69</v>
      </c>
      <c r="J153" s="18">
        <f t="shared" si="7"/>
        <v>1448960.28</v>
      </c>
      <c r="K153" s="21"/>
    </row>
    <row r="154" spans="1:11">
      <c r="A154" s="15">
        <v>15</v>
      </c>
      <c r="B154" s="16" t="s">
        <v>143</v>
      </c>
      <c r="C154" s="17" t="s">
        <v>429</v>
      </c>
      <c r="D154" s="17" t="s">
        <v>440</v>
      </c>
      <c r="E154" s="18">
        <v>1154300</v>
      </c>
      <c r="F154" s="19">
        <v>0.31583039999999996</v>
      </c>
      <c r="G154" s="19">
        <v>1.002</v>
      </c>
      <c r="H154" s="18">
        <v>289152.15000000002</v>
      </c>
      <c r="I154" s="18">
        <v>30380.25</v>
      </c>
      <c r="J154" s="18">
        <f t="shared" si="7"/>
        <v>562574.4</v>
      </c>
      <c r="K154" s="21"/>
    </row>
    <row r="155" spans="1:11">
      <c r="A155" s="15">
        <v>16</v>
      </c>
      <c r="B155" s="16" t="s">
        <v>144</v>
      </c>
      <c r="C155" s="17" t="s">
        <v>426</v>
      </c>
      <c r="D155" s="17" t="s">
        <v>440</v>
      </c>
      <c r="E155" s="18">
        <v>1442900</v>
      </c>
      <c r="F155" s="19">
        <v>0.25283049999999996</v>
      </c>
      <c r="G155" s="19">
        <v>1.0024999999999999</v>
      </c>
      <c r="H155" s="18">
        <v>361626.81</v>
      </c>
      <c r="I155" s="18">
        <v>30400.76</v>
      </c>
      <c r="J155" s="18">
        <f t="shared" si="7"/>
        <v>635233.64999999991</v>
      </c>
      <c r="K155" s="21"/>
    </row>
    <row r="156" spans="1:11">
      <c r="A156" s="15">
        <v>17</v>
      </c>
      <c r="B156" s="16" t="s">
        <v>145</v>
      </c>
      <c r="C156" s="17" t="s">
        <v>426</v>
      </c>
      <c r="D156" s="17" t="s">
        <v>427</v>
      </c>
      <c r="E156" s="18">
        <v>1442900</v>
      </c>
      <c r="F156" s="19">
        <v>1.0056</v>
      </c>
      <c r="G156" s="19">
        <v>1.0056</v>
      </c>
      <c r="H156" s="18">
        <v>362745.06</v>
      </c>
      <c r="I156" s="18">
        <v>120915.02</v>
      </c>
      <c r="J156" s="18">
        <f t="shared" si="7"/>
        <v>1450980.24</v>
      </c>
      <c r="K156" s="21"/>
    </row>
    <row r="157" spans="1:11">
      <c r="A157" s="15">
        <v>18</v>
      </c>
      <c r="B157" s="16" t="s">
        <v>146</v>
      </c>
      <c r="C157" s="17" t="s">
        <v>426</v>
      </c>
      <c r="D157" s="17" t="s">
        <v>427</v>
      </c>
      <c r="E157" s="18">
        <v>1442900</v>
      </c>
      <c r="F157" s="19">
        <v>1.0074000000000001</v>
      </c>
      <c r="G157" s="19">
        <v>1.0074000000000001</v>
      </c>
      <c r="H157" s="18">
        <v>363394.38</v>
      </c>
      <c r="I157" s="18">
        <v>121131.46</v>
      </c>
      <c r="J157" s="18">
        <f t="shared" si="7"/>
        <v>1453577.52</v>
      </c>
      <c r="K157" s="21"/>
    </row>
    <row r="158" spans="1:11">
      <c r="A158" s="15">
        <v>19</v>
      </c>
      <c r="B158" s="16" t="s">
        <v>147</v>
      </c>
      <c r="C158" s="17" t="s">
        <v>426</v>
      </c>
      <c r="D158" s="17" t="s">
        <v>440</v>
      </c>
      <c r="E158" s="18">
        <v>1442900</v>
      </c>
      <c r="F158" s="19">
        <v>0.25265396000000001</v>
      </c>
      <c r="G158" s="19">
        <v>1.0018</v>
      </c>
      <c r="H158" s="18">
        <v>361374.33</v>
      </c>
      <c r="I158" s="18">
        <v>30379.53</v>
      </c>
      <c r="J158" s="18">
        <f t="shared" si="7"/>
        <v>634790.10000000009</v>
      </c>
      <c r="K158" s="21"/>
    </row>
    <row r="159" spans="1:11">
      <c r="A159" s="15">
        <v>20</v>
      </c>
      <c r="B159" s="16" t="s">
        <v>148</v>
      </c>
      <c r="C159" s="17" t="s">
        <v>429</v>
      </c>
      <c r="D159" s="17" t="s">
        <v>427</v>
      </c>
      <c r="E159" s="18">
        <v>1154300</v>
      </c>
      <c r="F159" s="19">
        <v>1</v>
      </c>
      <c r="G159" s="19">
        <v>1</v>
      </c>
      <c r="H159" s="18">
        <v>288575.01</v>
      </c>
      <c r="I159" s="18">
        <v>96191.67</v>
      </c>
      <c r="J159" s="18">
        <f t="shared" si="7"/>
        <v>1154300.04</v>
      </c>
      <c r="K159" s="21"/>
    </row>
    <row r="160" spans="1:11">
      <c r="A160" s="15">
        <v>21</v>
      </c>
      <c r="B160" s="16" t="s">
        <v>417</v>
      </c>
      <c r="C160" s="17" t="s">
        <v>426</v>
      </c>
      <c r="D160" s="17" t="s">
        <v>427</v>
      </c>
      <c r="E160" s="18">
        <v>1442900</v>
      </c>
      <c r="F160" s="19">
        <v>1.0025999999999999</v>
      </c>
      <c r="G160" s="19">
        <v>1.0025999999999999</v>
      </c>
      <c r="H160" s="18">
        <v>361662.9</v>
      </c>
      <c r="I160" s="18">
        <v>120554.3</v>
      </c>
      <c r="J160" s="18">
        <f t="shared" si="7"/>
        <v>1446651.6</v>
      </c>
      <c r="K160" s="21"/>
    </row>
    <row r="161" spans="1:11" s="28" customFormat="1">
      <c r="A161" s="10">
        <v>8</v>
      </c>
      <c r="B161" s="11" t="s">
        <v>20</v>
      </c>
      <c r="C161" s="27"/>
      <c r="D161" s="12"/>
      <c r="E161" s="14">
        <f>SUM(E162:E187)</f>
        <v>37515400</v>
      </c>
      <c r="F161" s="23"/>
      <c r="G161" s="23"/>
      <c r="H161" s="14">
        <f t="shared" ref="H161:J161" si="10">SUM(H162:H187)</f>
        <v>9428089.1999999993</v>
      </c>
      <c r="I161" s="14">
        <f t="shared" si="10"/>
        <v>3142696.3999999994</v>
      </c>
      <c r="J161" s="14">
        <f t="shared" si="10"/>
        <v>37712356.799999997</v>
      </c>
      <c r="K161" s="21"/>
    </row>
    <row r="162" spans="1:11">
      <c r="A162" s="15">
        <v>1</v>
      </c>
      <c r="B162" s="16" t="s">
        <v>149</v>
      </c>
      <c r="C162" s="17" t="s">
        <v>426</v>
      </c>
      <c r="D162" s="17" t="s">
        <v>427</v>
      </c>
      <c r="E162" s="18">
        <v>1442900</v>
      </c>
      <c r="F162" s="19">
        <v>1.0184</v>
      </c>
      <c r="G162" s="19">
        <v>1.0184</v>
      </c>
      <c r="H162" s="18">
        <v>367362.36</v>
      </c>
      <c r="I162" s="18">
        <v>122454.12</v>
      </c>
      <c r="J162" s="18">
        <f t="shared" si="7"/>
        <v>1469449.44</v>
      </c>
      <c r="K162" s="21"/>
    </row>
    <row r="163" spans="1:11">
      <c r="A163" s="15">
        <v>2</v>
      </c>
      <c r="B163" s="16" t="s">
        <v>150</v>
      </c>
      <c r="C163" s="17" t="s">
        <v>426</v>
      </c>
      <c r="D163" s="17" t="s">
        <v>427</v>
      </c>
      <c r="E163" s="18">
        <v>1442900</v>
      </c>
      <c r="F163" s="19">
        <v>1.0048999999999999</v>
      </c>
      <c r="G163" s="19">
        <v>1.0048999999999999</v>
      </c>
      <c r="H163" s="18">
        <v>362492.55000000005</v>
      </c>
      <c r="I163" s="18">
        <v>120830.85</v>
      </c>
      <c r="J163" s="18">
        <f t="shared" si="7"/>
        <v>1449970.2000000002</v>
      </c>
      <c r="K163" s="21"/>
    </row>
    <row r="164" spans="1:11">
      <c r="A164" s="15">
        <v>3</v>
      </c>
      <c r="B164" s="16" t="s">
        <v>151</v>
      </c>
      <c r="C164" s="17" t="s">
        <v>426</v>
      </c>
      <c r="D164" s="17" t="s">
        <v>427</v>
      </c>
      <c r="E164" s="18">
        <v>1442900</v>
      </c>
      <c r="F164" s="19">
        <v>1.0012000000000001</v>
      </c>
      <c r="G164" s="19">
        <v>1.0012000000000001</v>
      </c>
      <c r="H164" s="18">
        <v>361157.88</v>
      </c>
      <c r="I164" s="18">
        <v>120385.96</v>
      </c>
      <c r="J164" s="18">
        <f t="shared" si="7"/>
        <v>1444631.52</v>
      </c>
      <c r="K164" s="21"/>
    </row>
    <row r="165" spans="1:11">
      <c r="A165" s="15">
        <v>4</v>
      </c>
      <c r="B165" s="16" t="s">
        <v>152</v>
      </c>
      <c r="C165" s="17" t="s">
        <v>426</v>
      </c>
      <c r="D165" s="17" t="s">
        <v>427</v>
      </c>
      <c r="E165" s="18">
        <v>1442900</v>
      </c>
      <c r="F165" s="19">
        <v>1.006</v>
      </c>
      <c r="G165" s="19">
        <v>1.006</v>
      </c>
      <c r="H165" s="18">
        <v>362889.36</v>
      </c>
      <c r="I165" s="18">
        <v>120963.12</v>
      </c>
      <c r="J165" s="18">
        <f t="shared" si="7"/>
        <v>1451557.44</v>
      </c>
      <c r="K165" s="21"/>
    </row>
    <row r="166" spans="1:11">
      <c r="A166" s="15">
        <v>5</v>
      </c>
      <c r="B166" s="16" t="s">
        <v>153</v>
      </c>
      <c r="C166" s="17" t="s">
        <v>426</v>
      </c>
      <c r="D166" s="17" t="s">
        <v>427</v>
      </c>
      <c r="E166" s="18">
        <v>1442900</v>
      </c>
      <c r="F166" s="19">
        <v>1.0012000000000001</v>
      </c>
      <c r="G166" s="19">
        <v>1.0012000000000001</v>
      </c>
      <c r="H166" s="18">
        <v>361157.88</v>
      </c>
      <c r="I166" s="18">
        <v>120385.96</v>
      </c>
      <c r="J166" s="18">
        <f t="shared" si="7"/>
        <v>1444631.52</v>
      </c>
      <c r="K166" s="21"/>
    </row>
    <row r="167" spans="1:11">
      <c r="A167" s="15">
        <v>6</v>
      </c>
      <c r="B167" s="16" t="s">
        <v>154</v>
      </c>
      <c r="C167" s="17" t="s">
        <v>426</v>
      </c>
      <c r="D167" s="17" t="s">
        <v>427</v>
      </c>
      <c r="E167" s="18">
        <v>1442900</v>
      </c>
      <c r="F167" s="19">
        <v>1.0061</v>
      </c>
      <c r="G167" s="19">
        <v>1.0061</v>
      </c>
      <c r="H167" s="18">
        <v>362925.42</v>
      </c>
      <c r="I167" s="18">
        <v>120975.14</v>
      </c>
      <c r="J167" s="18">
        <f t="shared" si="7"/>
        <v>1451701.68</v>
      </c>
      <c r="K167" s="21"/>
    </row>
    <row r="168" spans="1:11">
      <c r="A168" s="15">
        <v>7</v>
      </c>
      <c r="B168" s="16" t="s">
        <v>155</v>
      </c>
      <c r="C168" s="17" t="s">
        <v>426</v>
      </c>
      <c r="D168" s="17" t="s">
        <v>427</v>
      </c>
      <c r="E168" s="18">
        <v>1442900</v>
      </c>
      <c r="F168" s="19">
        <v>1.0105999999999999</v>
      </c>
      <c r="G168" s="19">
        <v>1.0105999999999999</v>
      </c>
      <c r="H168" s="18">
        <v>364548.69</v>
      </c>
      <c r="I168" s="18">
        <v>121516.23</v>
      </c>
      <c r="J168" s="18">
        <f t="shared" si="7"/>
        <v>1458194.76</v>
      </c>
      <c r="K168" s="21"/>
    </row>
    <row r="169" spans="1:11">
      <c r="A169" s="15">
        <v>8</v>
      </c>
      <c r="B169" s="16" t="s">
        <v>156</v>
      </c>
      <c r="C169" s="17" t="s">
        <v>426</v>
      </c>
      <c r="D169" s="17" t="s">
        <v>427</v>
      </c>
      <c r="E169" s="18">
        <v>1442900</v>
      </c>
      <c r="F169" s="19">
        <v>1.0125</v>
      </c>
      <c r="G169" s="19">
        <v>1.0125</v>
      </c>
      <c r="H169" s="18">
        <v>365234.07</v>
      </c>
      <c r="I169" s="18">
        <v>121744.69</v>
      </c>
      <c r="J169" s="18">
        <f t="shared" si="7"/>
        <v>1460936.28</v>
      </c>
      <c r="K169" s="21"/>
    </row>
    <row r="170" spans="1:11">
      <c r="A170" s="15">
        <v>9</v>
      </c>
      <c r="B170" s="16" t="s">
        <v>157</v>
      </c>
      <c r="C170" s="17" t="s">
        <v>426</v>
      </c>
      <c r="D170" s="17" t="s">
        <v>427</v>
      </c>
      <c r="E170" s="18">
        <v>1442900</v>
      </c>
      <c r="F170" s="19">
        <v>1</v>
      </c>
      <c r="G170" s="19">
        <v>1</v>
      </c>
      <c r="H170" s="18">
        <v>360725.01</v>
      </c>
      <c r="I170" s="18">
        <v>120241.67</v>
      </c>
      <c r="J170" s="18">
        <f t="shared" ref="J170:J233" si="11">H170+I170*9</f>
        <v>1442900.04</v>
      </c>
      <c r="K170" s="21"/>
    </row>
    <row r="171" spans="1:11">
      <c r="A171" s="15">
        <v>10</v>
      </c>
      <c r="B171" s="16" t="s">
        <v>158</v>
      </c>
      <c r="C171" s="17" t="s">
        <v>426</v>
      </c>
      <c r="D171" s="17" t="s">
        <v>427</v>
      </c>
      <c r="E171" s="18">
        <v>1442900</v>
      </c>
      <c r="F171" s="19">
        <v>1.0038</v>
      </c>
      <c r="G171" s="19">
        <v>1.0038</v>
      </c>
      <c r="H171" s="18">
        <v>362095.77</v>
      </c>
      <c r="I171" s="18">
        <v>120698.59</v>
      </c>
      <c r="J171" s="18">
        <f t="shared" si="11"/>
        <v>1448383.08</v>
      </c>
      <c r="K171" s="21"/>
    </row>
    <row r="172" spans="1:11">
      <c r="A172" s="15">
        <v>11</v>
      </c>
      <c r="B172" s="16" t="s">
        <v>159</v>
      </c>
      <c r="C172" s="17" t="s">
        <v>426</v>
      </c>
      <c r="D172" s="17" t="s">
        <v>427</v>
      </c>
      <c r="E172" s="18">
        <v>1442900</v>
      </c>
      <c r="F172" s="19">
        <v>1.0012000000000001</v>
      </c>
      <c r="G172" s="19">
        <v>1.0012000000000001</v>
      </c>
      <c r="H172" s="18">
        <v>361157.88</v>
      </c>
      <c r="I172" s="18">
        <v>120385.96</v>
      </c>
      <c r="J172" s="18">
        <f t="shared" si="11"/>
        <v>1444631.52</v>
      </c>
      <c r="K172" s="21"/>
    </row>
    <row r="173" spans="1:11">
      <c r="A173" s="15">
        <v>12</v>
      </c>
      <c r="B173" s="16" t="s">
        <v>160</v>
      </c>
      <c r="C173" s="17" t="s">
        <v>426</v>
      </c>
      <c r="D173" s="17" t="s">
        <v>427</v>
      </c>
      <c r="E173" s="18">
        <v>1442900</v>
      </c>
      <c r="F173" s="19">
        <v>1.0031000000000001</v>
      </c>
      <c r="G173" s="19">
        <v>1.0031000000000001</v>
      </c>
      <c r="H173" s="18">
        <v>361843.26</v>
      </c>
      <c r="I173" s="18">
        <v>120614.42</v>
      </c>
      <c r="J173" s="18">
        <f t="shared" si="11"/>
        <v>1447373.04</v>
      </c>
      <c r="K173" s="21"/>
    </row>
    <row r="174" spans="1:11">
      <c r="A174" s="15">
        <v>13</v>
      </c>
      <c r="B174" s="16" t="s">
        <v>161</v>
      </c>
      <c r="C174" s="17" t="s">
        <v>426</v>
      </c>
      <c r="D174" s="17" t="s">
        <v>427</v>
      </c>
      <c r="E174" s="18">
        <v>1442900</v>
      </c>
      <c r="F174" s="19">
        <v>1.0024</v>
      </c>
      <c r="G174" s="19">
        <v>1.0024</v>
      </c>
      <c r="H174" s="18">
        <v>361590.75</v>
      </c>
      <c r="I174" s="18">
        <v>120530.25</v>
      </c>
      <c r="J174" s="18">
        <f t="shared" si="11"/>
        <v>1446363</v>
      </c>
      <c r="K174" s="21"/>
    </row>
    <row r="175" spans="1:11">
      <c r="A175" s="15">
        <v>14</v>
      </c>
      <c r="B175" s="16" t="s">
        <v>162</v>
      </c>
      <c r="C175" s="17" t="s">
        <v>426</v>
      </c>
      <c r="D175" s="17" t="s">
        <v>427</v>
      </c>
      <c r="E175" s="18">
        <v>1442900</v>
      </c>
      <c r="F175" s="19">
        <v>1.0064</v>
      </c>
      <c r="G175" s="19">
        <v>1.0064</v>
      </c>
      <c r="H175" s="18">
        <v>363033.66000000003</v>
      </c>
      <c r="I175" s="18">
        <v>121011.22</v>
      </c>
      <c r="J175" s="18">
        <f t="shared" si="11"/>
        <v>1452134.6400000001</v>
      </c>
      <c r="K175" s="21"/>
    </row>
    <row r="176" spans="1:11">
      <c r="A176" s="15">
        <v>15</v>
      </c>
      <c r="B176" s="16" t="s">
        <v>163</v>
      </c>
      <c r="C176" s="17" t="s">
        <v>426</v>
      </c>
      <c r="D176" s="17" t="s">
        <v>427</v>
      </c>
      <c r="E176" s="18">
        <v>1442900</v>
      </c>
      <c r="F176" s="19">
        <v>1</v>
      </c>
      <c r="G176" s="19">
        <v>1</v>
      </c>
      <c r="H176" s="18">
        <v>360725.01</v>
      </c>
      <c r="I176" s="18">
        <v>120241.67</v>
      </c>
      <c r="J176" s="18">
        <f t="shared" si="11"/>
        <v>1442900.04</v>
      </c>
      <c r="K176" s="21"/>
    </row>
    <row r="177" spans="1:11">
      <c r="A177" s="15">
        <v>16</v>
      </c>
      <c r="B177" s="16" t="s">
        <v>164</v>
      </c>
      <c r="C177" s="17" t="s">
        <v>426</v>
      </c>
      <c r="D177" s="17" t="s">
        <v>427</v>
      </c>
      <c r="E177" s="18">
        <v>1442900</v>
      </c>
      <c r="F177" s="19">
        <v>1.0048999999999999</v>
      </c>
      <c r="G177" s="19">
        <v>1.0048999999999999</v>
      </c>
      <c r="H177" s="18">
        <v>362492.55000000005</v>
      </c>
      <c r="I177" s="18">
        <v>120830.85</v>
      </c>
      <c r="J177" s="18">
        <f t="shared" si="11"/>
        <v>1449970.2000000002</v>
      </c>
      <c r="K177" s="21"/>
    </row>
    <row r="178" spans="1:11">
      <c r="A178" s="15">
        <v>17</v>
      </c>
      <c r="B178" s="16" t="s">
        <v>165</v>
      </c>
      <c r="C178" s="17" t="s">
        <v>426</v>
      </c>
      <c r="D178" s="17" t="s">
        <v>427</v>
      </c>
      <c r="E178" s="18">
        <v>1442900</v>
      </c>
      <c r="F178" s="19">
        <v>1.02</v>
      </c>
      <c r="G178" s="19">
        <v>1.02</v>
      </c>
      <c r="H178" s="18">
        <v>367939.5</v>
      </c>
      <c r="I178" s="18">
        <v>122646.5</v>
      </c>
      <c r="J178" s="18">
        <f t="shared" si="11"/>
        <v>1471758</v>
      </c>
      <c r="K178" s="21"/>
    </row>
    <row r="179" spans="1:11">
      <c r="A179" s="15">
        <v>18</v>
      </c>
      <c r="B179" s="16" t="s">
        <v>166</v>
      </c>
      <c r="C179" s="17" t="s">
        <v>426</v>
      </c>
      <c r="D179" s="17" t="s">
        <v>427</v>
      </c>
      <c r="E179" s="18">
        <v>1442900</v>
      </c>
      <c r="F179" s="19">
        <v>1.0006999999999999</v>
      </c>
      <c r="G179" s="19">
        <v>1.0006999999999999</v>
      </c>
      <c r="H179" s="18">
        <v>360977.52</v>
      </c>
      <c r="I179" s="18">
        <v>120325.84</v>
      </c>
      <c r="J179" s="18">
        <f t="shared" si="11"/>
        <v>1443910.08</v>
      </c>
      <c r="K179" s="21"/>
    </row>
    <row r="180" spans="1:11">
      <c r="A180" s="15">
        <v>19</v>
      </c>
      <c r="B180" s="16" t="s">
        <v>167</v>
      </c>
      <c r="C180" s="17" t="s">
        <v>426</v>
      </c>
      <c r="D180" s="17" t="s">
        <v>427</v>
      </c>
      <c r="E180" s="18">
        <v>1442900</v>
      </c>
      <c r="F180" s="19">
        <v>1.0018</v>
      </c>
      <c r="G180" s="19">
        <v>1.0018</v>
      </c>
      <c r="H180" s="18">
        <v>361374.33</v>
      </c>
      <c r="I180" s="18">
        <v>120458.11</v>
      </c>
      <c r="J180" s="18">
        <f t="shared" si="11"/>
        <v>1445497.32</v>
      </c>
      <c r="K180" s="21"/>
    </row>
    <row r="181" spans="1:11">
      <c r="A181" s="15">
        <v>20</v>
      </c>
      <c r="B181" s="16" t="s">
        <v>168</v>
      </c>
      <c r="C181" s="17" t="s">
        <v>426</v>
      </c>
      <c r="D181" s="17" t="s">
        <v>427</v>
      </c>
      <c r="E181" s="18">
        <v>1442900</v>
      </c>
      <c r="F181" s="19">
        <v>1.0108999999999999</v>
      </c>
      <c r="G181" s="19">
        <v>1.0108999999999999</v>
      </c>
      <c r="H181" s="18">
        <v>364656.9</v>
      </c>
      <c r="I181" s="18">
        <v>121552.3</v>
      </c>
      <c r="J181" s="18">
        <f t="shared" si="11"/>
        <v>1458627.6</v>
      </c>
      <c r="K181" s="21"/>
    </row>
    <row r="182" spans="1:11">
      <c r="A182" s="15">
        <v>21</v>
      </c>
      <c r="B182" s="16" t="s">
        <v>169</v>
      </c>
      <c r="C182" s="17" t="s">
        <v>426</v>
      </c>
      <c r="D182" s="17" t="s">
        <v>427</v>
      </c>
      <c r="E182" s="18">
        <v>1442900</v>
      </c>
      <c r="F182" s="19">
        <v>1.0069999999999999</v>
      </c>
      <c r="G182" s="19">
        <v>1.0069999999999999</v>
      </c>
      <c r="H182" s="18">
        <v>363250.08</v>
      </c>
      <c r="I182" s="18">
        <v>121083.36</v>
      </c>
      <c r="J182" s="18">
        <f t="shared" si="11"/>
        <v>1453000.32</v>
      </c>
      <c r="K182" s="21"/>
    </row>
    <row r="183" spans="1:11">
      <c r="A183" s="15">
        <v>22</v>
      </c>
      <c r="B183" s="16" t="s">
        <v>170</v>
      </c>
      <c r="C183" s="17" t="s">
        <v>426</v>
      </c>
      <c r="D183" s="17" t="s">
        <v>427</v>
      </c>
      <c r="E183" s="18">
        <v>1442900</v>
      </c>
      <c r="F183" s="19">
        <v>1.0041</v>
      </c>
      <c r="G183" s="19">
        <v>1.0041</v>
      </c>
      <c r="H183" s="18">
        <v>362203.98</v>
      </c>
      <c r="I183" s="18">
        <v>120734.66</v>
      </c>
      <c r="J183" s="18">
        <f t="shared" si="11"/>
        <v>1448815.92</v>
      </c>
      <c r="K183" s="21"/>
    </row>
    <row r="184" spans="1:11">
      <c r="A184" s="15">
        <v>23</v>
      </c>
      <c r="B184" s="16" t="s">
        <v>171</v>
      </c>
      <c r="C184" s="17" t="s">
        <v>426</v>
      </c>
      <c r="D184" s="17" t="s">
        <v>427</v>
      </c>
      <c r="E184" s="18">
        <v>1442900</v>
      </c>
      <c r="F184" s="19">
        <v>1</v>
      </c>
      <c r="G184" s="19">
        <v>1</v>
      </c>
      <c r="H184" s="18">
        <v>360725.01</v>
      </c>
      <c r="I184" s="18">
        <v>120241.67</v>
      </c>
      <c r="J184" s="18">
        <f t="shared" si="11"/>
        <v>1442900.04</v>
      </c>
      <c r="K184" s="21"/>
    </row>
    <row r="185" spans="1:11">
      <c r="A185" s="15">
        <v>24</v>
      </c>
      <c r="B185" s="16" t="s">
        <v>172</v>
      </c>
      <c r="C185" s="17" t="s">
        <v>426</v>
      </c>
      <c r="D185" s="17" t="s">
        <v>427</v>
      </c>
      <c r="E185" s="18">
        <v>1442900</v>
      </c>
      <c r="F185" s="19">
        <v>1.0045999999999999</v>
      </c>
      <c r="G185" s="19">
        <v>1.0045999999999999</v>
      </c>
      <c r="H185" s="18">
        <v>362384.33999999997</v>
      </c>
      <c r="I185" s="18">
        <v>120794.78</v>
      </c>
      <c r="J185" s="18">
        <f t="shared" si="11"/>
        <v>1449537.3599999999</v>
      </c>
      <c r="K185" s="21"/>
    </row>
    <row r="186" spans="1:11">
      <c r="A186" s="15">
        <v>25</v>
      </c>
      <c r="B186" s="16" t="s">
        <v>412</v>
      </c>
      <c r="C186" s="17" t="s">
        <v>426</v>
      </c>
      <c r="D186" s="17" t="s">
        <v>427</v>
      </c>
      <c r="E186" s="18">
        <v>1442900</v>
      </c>
      <c r="F186" s="19">
        <v>1.0004999999999999</v>
      </c>
      <c r="G186" s="19">
        <v>1.0004999999999999</v>
      </c>
      <c r="H186" s="18">
        <v>360905.37</v>
      </c>
      <c r="I186" s="18">
        <v>120301.79</v>
      </c>
      <c r="J186" s="18">
        <f t="shared" si="11"/>
        <v>1443621.48</v>
      </c>
      <c r="K186" s="21"/>
    </row>
    <row r="187" spans="1:11">
      <c r="A187" s="15">
        <v>26</v>
      </c>
      <c r="B187" s="16" t="s">
        <v>413</v>
      </c>
      <c r="C187" s="17" t="s">
        <v>426</v>
      </c>
      <c r="D187" s="17" t="s">
        <v>427</v>
      </c>
      <c r="E187" s="18">
        <v>1442900</v>
      </c>
      <c r="F187" s="19">
        <v>1.0042</v>
      </c>
      <c r="G187" s="19">
        <v>1.0042</v>
      </c>
      <c r="H187" s="18">
        <v>362240.07</v>
      </c>
      <c r="I187" s="18">
        <v>120746.69</v>
      </c>
      <c r="J187" s="18">
        <f t="shared" si="11"/>
        <v>1448960.28</v>
      </c>
      <c r="K187" s="21"/>
    </row>
    <row r="188" spans="1:11" s="28" customFormat="1">
      <c r="A188" s="10">
        <v>8</v>
      </c>
      <c r="B188" s="11" t="s">
        <v>8</v>
      </c>
      <c r="C188" s="27"/>
      <c r="D188" s="12"/>
      <c r="E188" s="14">
        <f>SUM(E189:E197)</f>
        <v>12986100</v>
      </c>
      <c r="F188" s="23"/>
      <c r="G188" s="23"/>
      <c r="H188" s="14">
        <f t="shared" ref="H188:J188" si="12">SUM(H189:H197)</f>
        <v>3261026.25</v>
      </c>
      <c r="I188" s="14">
        <f t="shared" si="12"/>
        <v>1087008.75</v>
      </c>
      <c r="J188" s="14">
        <f t="shared" si="12"/>
        <v>13044105</v>
      </c>
      <c r="K188" s="21"/>
    </row>
    <row r="189" spans="1:11">
      <c r="A189" s="15">
        <v>1</v>
      </c>
      <c r="B189" s="16" t="s">
        <v>68</v>
      </c>
      <c r="C189" s="17" t="s">
        <v>426</v>
      </c>
      <c r="D189" s="17" t="s">
        <v>427</v>
      </c>
      <c r="E189" s="18">
        <v>1442900</v>
      </c>
      <c r="F189" s="19">
        <v>1.0027999999999999</v>
      </c>
      <c r="G189" s="19">
        <v>1.0027999999999999</v>
      </c>
      <c r="H189" s="20">
        <v>361735.05000000005</v>
      </c>
      <c r="I189" s="18">
        <v>120578.35</v>
      </c>
      <c r="J189" s="18">
        <f t="shared" si="11"/>
        <v>1446940.2000000002</v>
      </c>
      <c r="K189" s="21"/>
    </row>
    <row r="190" spans="1:11">
      <c r="A190" s="15">
        <v>2</v>
      </c>
      <c r="B190" s="16" t="s">
        <v>173</v>
      </c>
      <c r="C190" s="17" t="s">
        <v>426</v>
      </c>
      <c r="D190" s="17" t="s">
        <v>427</v>
      </c>
      <c r="E190" s="18">
        <v>1442900</v>
      </c>
      <c r="F190" s="19">
        <v>1.006</v>
      </c>
      <c r="G190" s="19">
        <v>1.006</v>
      </c>
      <c r="H190" s="20">
        <v>362889.36</v>
      </c>
      <c r="I190" s="18">
        <v>120963.12</v>
      </c>
      <c r="J190" s="18">
        <f t="shared" si="11"/>
        <v>1451557.44</v>
      </c>
      <c r="K190" s="21"/>
    </row>
    <row r="191" spans="1:11">
      <c r="A191" s="15">
        <v>3</v>
      </c>
      <c r="B191" s="16" t="s">
        <v>174</v>
      </c>
      <c r="C191" s="17" t="s">
        <v>426</v>
      </c>
      <c r="D191" s="17" t="s">
        <v>427</v>
      </c>
      <c r="E191" s="18">
        <v>1442900</v>
      </c>
      <c r="F191" s="19">
        <v>1.0034000000000001</v>
      </c>
      <c r="G191" s="19">
        <v>1.0034000000000001</v>
      </c>
      <c r="H191" s="20">
        <v>361951.47000000003</v>
      </c>
      <c r="I191" s="18">
        <v>120650.49</v>
      </c>
      <c r="J191" s="18">
        <f t="shared" si="11"/>
        <v>1447805.8800000001</v>
      </c>
      <c r="K191" s="21"/>
    </row>
    <row r="192" spans="1:11">
      <c r="A192" s="15">
        <v>4</v>
      </c>
      <c r="B192" s="16" t="s">
        <v>138</v>
      </c>
      <c r="C192" s="17" t="s">
        <v>426</v>
      </c>
      <c r="D192" s="17" t="s">
        <v>427</v>
      </c>
      <c r="E192" s="18">
        <v>1442900</v>
      </c>
      <c r="F192" s="19">
        <v>1.0022</v>
      </c>
      <c r="G192" s="19">
        <v>1.0022</v>
      </c>
      <c r="H192" s="20">
        <v>361518.6</v>
      </c>
      <c r="I192" s="18">
        <v>120506.2</v>
      </c>
      <c r="J192" s="18">
        <f t="shared" si="11"/>
        <v>1446074.4</v>
      </c>
      <c r="K192" s="21"/>
    </row>
    <row r="193" spans="1:11">
      <c r="A193" s="15">
        <v>5</v>
      </c>
      <c r="B193" s="16" t="s">
        <v>175</v>
      </c>
      <c r="C193" s="17" t="s">
        <v>426</v>
      </c>
      <c r="D193" s="17" t="s">
        <v>427</v>
      </c>
      <c r="E193" s="18">
        <v>1442900</v>
      </c>
      <c r="F193" s="19">
        <v>1.0069999999999999</v>
      </c>
      <c r="G193" s="19">
        <v>1.0069999999999999</v>
      </c>
      <c r="H193" s="20">
        <v>363250.08</v>
      </c>
      <c r="I193" s="18">
        <v>121083.36</v>
      </c>
      <c r="J193" s="18">
        <f t="shared" si="11"/>
        <v>1453000.32</v>
      </c>
      <c r="K193" s="21"/>
    </row>
    <row r="194" spans="1:11">
      <c r="A194" s="15">
        <v>6</v>
      </c>
      <c r="B194" s="16" t="s">
        <v>176</v>
      </c>
      <c r="C194" s="17" t="s">
        <v>426</v>
      </c>
      <c r="D194" s="17" t="s">
        <v>427</v>
      </c>
      <c r="E194" s="18">
        <v>1442900</v>
      </c>
      <c r="F194" s="19">
        <v>1.004</v>
      </c>
      <c r="G194" s="19">
        <v>1.004</v>
      </c>
      <c r="H194" s="20">
        <v>362167.92</v>
      </c>
      <c r="I194" s="18">
        <v>120722.64</v>
      </c>
      <c r="J194" s="18">
        <f t="shared" si="11"/>
        <v>1448671.68</v>
      </c>
      <c r="K194" s="21"/>
    </row>
    <row r="195" spans="1:11">
      <c r="A195" s="15">
        <v>7</v>
      </c>
      <c r="B195" s="16" t="s">
        <v>177</v>
      </c>
      <c r="C195" s="17" t="s">
        <v>426</v>
      </c>
      <c r="D195" s="17" t="s">
        <v>427</v>
      </c>
      <c r="E195" s="18">
        <v>1442900</v>
      </c>
      <c r="F195" s="19">
        <v>1.0064</v>
      </c>
      <c r="G195" s="19">
        <v>1.0064</v>
      </c>
      <c r="H195" s="20">
        <v>363033.66000000003</v>
      </c>
      <c r="I195" s="18">
        <v>121011.22</v>
      </c>
      <c r="J195" s="18">
        <f t="shared" si="11"/>
        <v>1452134.6400000001</v>
      </c>
      <c r="K195" s="21"/>
    </row>
    <row r="196" spans="1:11">
      <c r="A196" s="15">
        <v>8</v>
      </c>
      <c r="B196" s="16" t="s">
        <v>178</v>
      </c>
      <c r="C196" s="17" t="s">
        <v>426</v>
      </c>
      <c r="D196" s="17" t="s">
        <v>427</v>
      </c>
      <c r="E196" s="18">
        <v>1442900</v>
      </c>
      <c r="F196" s="19">
        <v>1.0064</v>
      </c>
      <c r="G196" s="19">
        <v>1.0064</v>
      </c>
      <c r="H196" s="20">
        <v>363033.66000000003</v>
      </c>
      <c r="I196" s="18">
        <v>121011.22</v>
      </c>
      <c r="J196" s="18">
        <f t="shared" si="11"/>
        <v>1452134.6400000001</v>
      </c>
      <c r="K196" s="21"/>
    </row>
    <row r="197" spans="1:11">
      <c r="A197" s="15">
        <v>9</v>
      </c>
      <c r="B197" s="16" t="s">
        <v>418</v>
      </c>
      <c r="C197" s="17" t="s">
        <v>426</v>
      </c>
      <c r="D197" s="17" t="s">
        <v>427</v>
      </c>
      <c r="E197" s="18">
        <v>1442900</v>
      </c>
      <c r="F197" s="19">
        <v>1.002</v>
      </c>
      <c r="G197" s="19">
        <v>1.002</v>
      </c>
      <c r="H197" s="20">
        <v>361446.44999999995</v>
      </c>
      <c r="I197" s="18">
        <v>120482.15</v>
      </c>
      <c r="J197" s="18">
        <f t="shared" si="11"/>
        <v>1445785.7999999998</v>
      </c>
      <c r="K197" s="21"/>
    </row>
    <row r="198" spans="1:11" s="28" customFormat="1">
      <c r="A198" s="10">
        <v>9</v>
      </c>
      <c r="B198" s="11" t="s">
        <v>9</v>
      </c>
      <c r="C198" s="27"/>
      <c r="D198" s="12"/>
      <c r="E198" s="14">
        <f>SUM(E199:E219)</f>
        <v>30300900</v>
      </c>
      <c r="F198" s="23"/>
      <c r="G198" s="23"/>
      <c r="H198" s="14">
        <f t="shared" ref="H198:J198" si="13">SUM(H199:H219)</f>
        <v>7597914.75</v>
      </c>
      <c r="I198" s="14">
        <f t="shared" si="13"/>
        <v>2473046.48</v>
      </c>
      <c r="J198" s="14">
        <f t="shared" si="13"/>
        <v>29855333.07</v>
      </c>
      <c r="K198" s="21"/>
    </row>
    <row r="199" spans="1:11">
      <c r="A199" s="15">
        <v>1</v>
      </c>
      <c r="B199" s="16" t="s">
        <v>179</v>
      </c>
      <c r="C199" s="17" t="s">
        <v>426</v>
      </c>
      <c r="D199" s="17" t="s">
        <v>427</v>
      </c>
      <c r="E199" s="18">
        <v>1442900</v>
      </c>
      <c r="F199" s="19">
        <v>1.0012000000000001</v>
      </c>
      <c r="G199" s="19">
        <v>1.0012000000000001</v>
      </c>
      <c r="H199" s="18">
        <v>361157.88</v>
      </c>
      <c r="I199" s="18">
        <v>120385.96</v>
      </c>
      <c r="J199" s="18">
        <f t="shared" si="11"/>
        <v>1444631.52</v>
      </c>
      <c r="K199" s="21"/>
    </row>
    <row r="200" spans="1:11">
      <c r="A200" s="15">
        <v>2</v>
      </c>
      <c r="B200" s="16" t="s">
        <v>180</v>
      </c>
      <c r="C200" s="17" t="s">
        <v>426</v>
      </c>
      <c r="D200" s="17" t="s">
        <v>427</v>
      </c>
      <c r="E200" s="18">
        <v>1442900</v>
      </c>
      <c r="F200" s="19">
        <v>1.0042</v>
      </c>
      <c r="G200" s="19">
        <v>1.0042</v>
      </c>
      <c r="H200" s="18">
        <v>362240.07</v>
      </c>
      <c r="I200" s="18">
        <v>120746.69</v>
      </c>
      <c r="J200" s="18">
        <f t="shared" si="11"/>
        <v>1448960.28</v>
      </c>
      <c r="K200" s="21"/>
    </row>
    <row r="201" spans="1:11">
      <c r="A201" s="15">
        <v>3</v>
      </c>
      <c r="B201" s="16" t="s">
        <v>181</v>
      </c>
      <c r="C201" s="17" t="s">
        <v>426</v>
      </c>
      <c r="D201" s="17" t="s">
        <v>427</v>
      </c>
      <c r="E201" s="18">
        <v>1442900</v>
      </c>
      <c r="F201" s="19">
        <v>1</v>
      </c>
      <c r="G201" s="19">
        <v>1</v>
      </c>
      <c r="H201" s="18">
        <v>360725.01</v>
      </c>
      <c r="I201" s="18">
        <v>120241.67</v>
      </c>
      <c r="J201" s="18">
        <f t="shared" si="11"/>
        <v>1442900.04</v>
      </c>
      <c r="K201" s="21"/>
    </row>
    <row r="202" spans="1:11">
      <c r="A202" s="15">
        <v>4</v>
      </c>
      <c r="B202" s="16" t="s">
        <v>182</v>
      </c>
      <c r="C202" s="17" t="s">
        <v>426</v>
      </c>
      <c r="D202" s="17" t="s">
        <v>427</v>
      </c>
      <c r="E202" s="18">
        <v>1442900</v>
      </c>
      <c r="F202" s="19">
        <v>1.0024999999999999</v>
      </c>
      <c r="G202" s="19">
        <v>1.0024999999999999</v>
      </c>
      <c r="H202" s="18">
        <v>361626.81</v>
      </c>
      <c r="I202" s="18">
        <v>120542.27</v>
      </c>
      <c r="J202" s="18">
        <f t="shared" si="11"/>
        <v>1446507.24</v>
      </c>
      <c r="K202" s="21"/>
    </row>
    <row r="203" spans="1:11">
      <c r="A203" s="15">
        <v>5</v>
      </c>
      <c r="B203" s="16" t="s">
        <v>183</v>
      </c>
      <c r="C203" s="17" t="s">
        <v>426</v>
      </c>
      <c r="D203" s="17" t="s">
        <v>427</v>
      </c>
      <c r="E203" s="18">
        <v>1442900</v>
      </c>
      <c r="F203" s="19">
        <v>1.0125999999999999</v>
      </c>
      <c r="G203" s="19">
        <v>1.0125999999999999</v>
      </c>
      <c r="H203" s="18">
        <v>365270.16000000003</v>
      </c>
      <c r="I203" s="18">
        <v>121756.72</v>
      </c>
      <c r="J203" s="18">
        <f t="shared" si="11"/>
        <v>1461080.6400000001</v>
      </c>
      <c r="K203" s="21"/>
    </row>
    <row r="204" spans="1:11">
      <c r="A204" s="15">
        <v>6</v>
      </c>
      <c r="B204" s="16" t="s">
        <v>184</v>
      </c>
      <c r="C204" s="17" t="s">
        <v>426</v>
      </c>
      <c r="D204" s="17" t="s">
        <v>427</v>
      </c>
      <c r="E204" s="18">
        <v>1442900</v>
      </c>
      <c r="F204" s="19">
        <v>1.0067999999999999</v>
      </c>
      <c r="G204" s="19">
        <v>1.0067999999999999</v>
      </c>
      <c r="H204" s="18">
        <v>363177.93</v>
      </c>
      <c r="I204" s="18">
        <v>121059.31</v>
      </c>
      <c r="J204" s="18">
        <f t="shared" si="11"/>
        <v>1452711.72</v>
      </c>
      <c r="K204" s="21"/>
    </row>
    <row r="205" spans="1:11">
      <c r="A205" s="15">
        <v>7</v>
      </c>
      <c r="B205" s="16" t="s">
        <v>185</v>
      </c>
      <c r="C205" s="17" t="s">
        <v>426</v>
      </c>
      <c r="D205" s="17" t="s">
        <v>427</v>
      </c>
      <c r="E205" s="18">
        <v>1442900</v>
      </c>
      <c r="F205" s="19">
        <v>1.0053000000000001</v>
      </c>
      <c r="G205" s="19">
        <v>1.0053000000000001</v>
      </c>
      <c r="H205" s="18">
        <v>362636.85</v>
      </c>
      <c r="I205" s="18">
        <v>120878.95</v>
      </c>
      <c r="J205" s="18">
        <f t="shared" si="11"/>
        <v>1450547.4</v>
      </c>
      <c r="K205" s="21"/>
    </row>
    <row r="206" spans="1:11">
      <c r="A206" s="15">
        <v>8</v>
      </c>
      <c r="B206" s="16" t="s">
        <v>186</v>
      </c>
      <c r="C206" s="17" t="s">
        <v>426</v>
      </c>
      <c r="D206" s="17" t="s">
        <v>427</v>
      </c>
      <c r="E206" s="18">
        <v>1442900</v>
      </c>
      <c r="F206" s="19">
        <v>1.0026999999999999</v>
      </c>
      <c r="G206" s="19">
        <v>1.0026999999999999</v>
      </c>
      <c r="H206" s="18">
        <v>361698.96</v>
      </c>
      <c r="I206" s="18">
        <v>120566.32</v>
      </c>
      <c r="J206" s="18">
        <f t="shared" si="11"/>
        <v>1446795.84</v>
      </c>
      <c r="K206" s="21"/>
    </row>
    <row r="207" spans="1:11">
      <c r="A207" s="15">
        <v>9</v>
      </c>
      <c r="B207" s="16" t="s">
        <v>187</v>
      </c>
      <c r="C207" s="17" t="s">
        <v>426</v>
      </c>
      <c r="D207" s="17" t="s">
        <v>427</v>
      </c>
      <c r="E207" s="18">
        <v>1442900</v>
      </c>
      <c r="F207" s="19">
        <v>1.0028999999999999</v>
      </c>
      <c r="G207" s="19">
        <v>1.0028999999999999</v>
      </c>
      <c r="H207" s="18">
        <v>361771.11</v>
      </c>
      <c r="I207" s="18">
        <v>120590.37</v>
      </c>
      <c r="J207" s="18">
        <f t="shared" si="11"/>
        <v>1447084.44</v>
      </c>
      <c r="K207" s="21"/>
    </row>
    <row r="208" spans="1:11">
      <c r="A208" s="15">
        <v>10</v>
      </c>
      <c r="B208" s="16" t="s">
        <v>188</v>
      </c>
      <c r="C208" s="17" t="s">
        <v>426</v>
      </c>
      <c r="D208" s="17" t="s">
        <v>427</v>
      </c>
      <c r="E208" s="18">
        <v>1442900</v>
      </c>
      <c r="F208" s="19">
        <v>1.0073000000000001</v>
      </c>
      <c r="G208" s="19">
        <v>1.0073000000000001</v>
      </c>
      <c r="H208" s="18">
        <v>363358.29</v>
      </c>
      <c r="I208" s="18">
        <v>121119.43</v>
      </c>
      <c r="J208" s="18">
        <f t="shared" si="11"/>
        <v>1453433.16</v>
      </c>
      <c r="K208" s="21"/>
    </row>
    <row r="209" spans="1:11">
      <c r="A209" s="15">
        <v>11</v>
      </c>
      <c r="B209" s="16" t="s">
        <v>189</v>
      </c>
      <c r="C209" s="17" t="s">
        <v>426</v>
      </c>
      <c r="D209" s="17" t="s">
        <v>427</v>
      </c>
      <c r="E209" s="18">
        <v>1442900</v>
      </c>
      <c r="F209" s="19">
        <v>1.0022</v>
      </c>
      <c r="G209" s="19">
        <v>1.0022</v>
      </c>
      <c r="H209" s="18">
        <v>361518.6</v>
      </c>
      <c r="I209" s="18">
        <v>120506.2</v>
      </c>
      <c r="J209" s="18">
        <f t="shared" si="11"/>
        <v>1446074.4</v>
      </c>
      <c r="K209" s="21"/>
    </row>
    <row r="210" spans="1:11">
      <c r="A210" s="15">
        <v>12</v>
      </c>
      <c r="B210" s="16" t="s">
        <v>190</v>
      </c>
      <c r="C210" s="17" t="s">
        <v>426</v>
      </c>
      <c r="D210" s="17" t="s">
        <v>427</v>
      </c>
      <c r="E210" s="18">
        <v>1442900</v>
      </c>
      <c r="F210" s="19">
        <v>1</v>
      </c>
      <c r="G210" s="19">
        <v>1</v>
      </c>
      <c r="H210" s="18">
        <v>360725.01</v>
      </c>
      <c r="I210" s="18">
        <v>120241.67</v>
      </c>
      <c r="J210" s="18">
        <f t="shared" si="11"/>
        <v>1442900.04</v>
      </c>
      <c r="K210" s="21"/>
    </row>
    <row r="211" spans="1:11">
      <c r="A211" s="15">
        <v>13</v>
      </c>
      <c r="B211" s="16" t="s">
        <v>191</v>
      </c>
      <c r="C211" s="17" t="s">
        <v>426</v>
      </c>
      <c r="D211" s="17" t="s">
        <v>427</v>
      </c>
      <c r="E211" s="18">
        <v>1442900</v>
      </c>
      <c r="F211" s="19">
        <v>1.0024999999999999</v>
      </c>
      <c r="G211" s="19">
        <v>1.0024999999999999</v>
      </c>
      <c r="H211" s="18">
        <v>361626.81</v>
      </c>
      <c r="I211" s="18">
        <v>120542.27</v>
      </c>
      <c r="J211" s="18">
        <f t="shared" si="11"/>
        <v>1446507.24</v>
      </c>
      <c r="K211" s="21"/>
    </row>
    <row r="212" spans="1:11">
      <c r="A212" s="15">
        <v>14</v>
      </c>
      <c r="B212" s="16" t="s">
        <v>192</v>
      </c>
      <c r="C212" s="17" t="s">
        <v>426</v>
      </c>
      <c r="D212" s="17" t="s">
        <v>427</v>
      </c>
      <c r="E212" s="18">
        <v>1442900</v>
      </c>
      <c r="F212" s="19">
        <v>1</v>
      </c>
      <c r="G212" s="19">
        <v>1</v>
      </c>
      <c r="H212" s="18">
        <v>360725.01</v>
      </c>
      <c r="I212" s="18">
        <v>120241.67</v>
      </c>
      <c r="J212" s="18">
        <f t="shared" si="11"/>
        <v>1442900.04</v>
      </c>
      <c r="K212" s="21"/>
    </row>
    <row r="213" spans="1:11">
      <c r="A213" s="15">
        <v>15</v>
      </c>
      <c r="B213" s="16" t="s">
        <v>193</v>
      </c>
      <c r="C213" s="17" t="s">
        <v>426</v>
      </c>
      <c r="D213" s="17" t="s">
        <v>440</v>
      </c>
      <c r="E213" s="18">
        <v>1442900</v>
      </c>
      <c r="F213" s="19">
        <v>0.50439999999999996</v>
      </c>
      <c r="G213" s="19">
        <v>1</v>
      </c>
      <c r="H213" s="18">
        <v>360725.01</v>
      </c>
      <c r="I213" s="18">
        <v>60649.9</v>
      </c>
      <c r="J213" s="18">
        <f t="shared" si="11"/>
        <v>906574.11</v>
      </c>
      <c r="K213" s="21"/>
    </row>
    <row r="214" spans="1:11">
      <c r="A214" s="15">
        <v>16</v>
      </c>
      <c r="B214" s="16" t="s">
        <v>194</v>
      </c>
      <c r="C214" s="17" t="s">
        <v>426</v>
      </c>
      <c r="D214" s="17" t="s">
        <v>427</v>
      </c>
      <c r="E214" s="18">
        <v>1442900</v>
      </c>
      <c r="F214" s="19">
        <v>1.0007999999999999</v>
      </c>
      <c r="G214" s="19">
        <v>1.0007999999999999</v>
      </c>
      <c r="H214" s="18">
        <v>361013.58</v>
      </c>
      <c r="I214" s="18">
        <v>120337.86</v>
      </c>
      <c r="J214" s="18">
        <f t="shared" si="11"/>
        <v>1444054.32</v>
      </c>
      <c r="K214" s="21"/>
    </row>
    <row r="215" spans="1:11">
      <c r="A215" s="15">
        <v>17</v>
      </c>
      <c r="B215" s="16" t="s">
        <v>195</v>
      </c>
      <c r="C215" s="17" t="s">
        <v>426</v>
      </c>
      <c r="D215" s="17" t="s">
        <v>427</v>
      </c>
      <c r="E215" s="18">
        <v>1442900</v>
      </c>
      <c r="F215" s="19">
        <v>1.002</v>
      </c>
      <c r="G215" s="19">
        <v>1.002</v>
      </c>
      <c r="H215" s="18">
        <v>361446.44999999995</v>
      </c>
      <c r="I215" s="18">
        <v>120482.15</v>
      </c>
      <c r="J215" s="18">
        <f t="shared" si="11"/>
        <v>1445785.7999999998</v>
      </c>
      <c r="K215" s="21"/>
    </row>
    <row r="216" spans="1:11">
      <c r="A216" s="15">
        <v>18</v>
      </c>
      <c r="B216" s="16" t="s">
        <v>196</v>
      </c>
      <c r="C216" s="17" t="s">
        <v>426</v>
      </c>
      <c r="D216" s="17" t="s">
        <v>427</v>
      </c>
      <c r="E216" s="18">
        <v>1442900</v>
      </c>
      <c r="F216" s="19">
        <v>1.0026999999999999</v>
      </c>
      <c r="G216" s="19">
        <v>1.0026999999999999</v>
      </c>
      <c r="H216" s="18">
        <v>361698.96</v>
      </c>
      <c r="I216" s="18">
        <v>120566.32</v>
      </c>
      <c r="J216" s="18">
        <f t="shared" si="11"/>
        <v>1446795.84</v>
      </c>
      <c r="K216" s="21"/>
    </row>
    <row r="217" spans="1:11">
      <c r="A217" s="15">
        <v>19</v>
      </c>
      <c r="B217" s="16" t="s">
        <v>197</v>
      </c>
      <c r="C217" s="17" t="s">
        <v>426</v>
      </c>
      <c r="D217" s="17" t="s">
        <v>427</v>
      </c>
      <c r="E217" s="18">
        <v>1442900</v>
      </c>
      <c r="F217" s="19">
        <v>1.0015000000000001</v>
      </c>
      <c r="G217" s="19">
        <v>1.0015000000000001</v>
      </c>
      <c r="H217" s="18">
        <v>361266.08999999997</v>
      </c>
      <c r="I217" s="18">
        <v>120422.03</v>
      </c>
      <c r="J217" s="18">
        <f t="shared" si="11"/>
        <v>1445064.3599999999</v>
      </c>
      <c r="K217" s="21"/>
    </row>
    <row r="218" spans="1:11">
      <c r="A218" s="15">
        <v>20</v>
      </c>
      <c r="B218" s="16" t="s">
        <v>398</v>
      </c>
      <c r="C218" s="17" t="s">
        <v>426</v>
      </c>
      <c r="D218" s="17" t="s">
        <v>427</v>
      </c>
      <c r="E218" s="18">
        <v>1442900</v>
      </c>
      <c r="F218" s="19">
        <v>1.0034000000000001</v>
      </c>
      <c r="G218" s="19">
        <v>1.0034000000000001</v>
      </c>
      <c r="H218" s="18">
        <v>361951.47000000003</v>
      </c>
      <c r="I218" s="18">
        <v>120650.49</v>
      </c>
      <c r="J218" s="18">
        <f t="shared" si="11"/>
        <v>1447805.8800000001</v>
      </c>
      <c r="K218" s="21"/>
    </row>
    <row r="219" spans="1:11">
      <c r="A219" s="15">
        <v>21</v>
      </c>
      <c r="B219" s="16" t="s">
        <v>399</v>
      </c>
      <c r="C219" s="17" t="s">
        <v>426</v>
      </c>
      <c r="D219" s="17" t="s">
        <v>427</v>
      </c>
      <c r="E219" s="18">
        <v>1442900</v>
      </c>
      <c r="F219" s="19">
        <v>1.0023</v>
      </c>
      <c r="G219" s="19">
        <v>1.0023</v>
      </c>
      <c r="H219" s="18">
        <v>361554.69</v>
      </c>
      <c r="I219" s="18">
        <v>120518.23</v>
      </c>
      <c r="J219" s="18">
        <f t="shared" si="11"/>
        <v>1446218.76</v>
      </c>
      <c r="K219" s="21"/>
    </row>
    <row r="220" spans="1:11" s="28" customFormat="1">
      <c r="A220" s="10">
        <v>10</v>
      </c>
      <c r="B220" s="11" t="s">
        <v>10</v>
      </c>
      <c r="C220" s="27"/>
      <c r="D220" s="12"/>
      <c r="E220" s="14">
        <f>SUM(E221:E235)</f>
        <v>21066300</v>
      </c>
      <c r="F220" s="23"/>
      <c r="G220" s="23"/>
      <c r="H220" s="14">
        <f t="shared" ref="H220:J220" si="14">SUM(H221:H235)</f>
        <v>5292857.5500000007</v>
      </c>
      <c r="I220" s="14">
        <f t="shared" si="14"/>
        <v>1764285.8499999999</v>
      </c>
      <c r="J220" s="14">
        <f t="shared" si="14"/>
        <v>21171430.200000003</v>
      </c>
      <c r="K220" s="21"/>
    </row>
    <row r="221" spans="1:11">
      <c r="A221" s="15">
        <v>1</v>
      </c>
      <c r="B221" s="16" t="s">
        <v>198</v>
      </c>
      <c r="C221" s="17" t="s">
        <v>426</v>
      </c>
      <c r="D221" s="17" t="s">
        <v>427</v>
      </c>
      <c r="E221" s="18">
        <v>1442900</v>
      </c>
      <c r="F221" s="19">
        <v>1.0125</v>
      </c>
      <c r="G221" s="19">
        <v>1.0125</v>
      </c>
      <c r="H221" s="20">
        <v>365234.07</v>
      </c>
      <c r="I221" s="18">
        <v>121744.69</v>
      </c>
      <c r="J221" s="18">
        <f t="shared" si="11"/>
        <v>1460936.28</v>
      </c>
      <c r="K221" s="21"/>
    </row>
    <row r="222" spans="1:11">
      <c r="A222" s="15">
        <v>2</v>
      </c>
      <c r="B222" s="16" t="s">
        <v>199</v>
      </c>
      <c r="C222" s="17" t="s">
        <v>426</v>
      </c>
      <c r="D222" s="17" t="s">
        <v>427</v>
      </c>
      <c r="E222" s="18">
        <v>1442900</v>
      </c>
      <c r="F222" s="19">
        <v>1.0024</v>
      </c>
      <c r="G222" s="19">
        <v>1.0024</v>
      </c>
      <c r="H222" s="20">
        <v>361590.75</v>
      </c>
      <c r="I222" s="18">
        <v>120530.25</v>
      </c>
      <c r="J222" s="18">
        <f t="shared" si="11"/>
        <v>1446363</v>
      </c>
      <c r="K222" s="21"/>
    </row>
    <row r="223" spans="1:11">
      <c r="A223" s="15">
        <v>3</v>
      </c>
      <c r="B223" s="16" t="s">
        <v>200</v>
      </c>
      <c r="C223" s="17" t="s">
        <v>426</v>
      </c>
      <c r="D223" s="17" t="s">
        <v>427</v>
      </c>
      <c r="E223" s="18">
        <v>1442900</v>
      </c>
      <c r="F223" s="19">
        <v>1.002</v>
      </c>
      <c r="G223" s="19">
        <v>1.002</v>
      </c>
      <c r="H223" s="20">
        <v>361446.44999999995</v>
      </c>
      <c r="I223" s="18">
        <v>120482.15</v>
      </c>
      <c r="J223" s="18">
        <f t="shared" si="11"/>
        <v>1445785.7999999998</v>
      </c>
      <c r="K223" s="21"/>
    </row>
    <row r="224" spans="1:11">
      <c r="A224" s="15">
        <v>4</v>
      </c>
      <c r="B224" s="16" t="s">
        <v>201</v>
      </c>
      <c r="C224" s="17" t="s">
        <v>426</v>
      </c>
      <c r="D224" s="17" t="s">
        <v>427</v>
      </c>
      <c r="E224" s="18">
        <v>1442900</v>
      </c>
      <c r="F224" s="19">
        <v>1.0087999999999999</v>
      </c>
      <c r="G224" s="19">
        <v>1.0087999999999999</v>
      </c>
      <c r="H224" s="20">
        <v>363899.4</v>
      </c>
      <c r="I224" s="18">
        <v>121299.8</v>
      </c>
      <c r="J224" s="18">
        <f t="shared" si="11"/>
        <v>1455597.6</v>
      </c>
      <c r="K224" s="21"/>
    </row>
    <row r="225" spans="1:11">
      <c r="A225" s="15">
        <v>5</v>
      </c>
      <c r="B225" s="16" t="s">
        <v>202</v>
      </c>
      <c r="C225" s="17" t="s">
        <v>426</v>
      </c>
      <c r="D225" s="17" t="s">
        <v>427</v>
      </c>
      <c r="E225" s="18">
        <v>1442900</v>
      </c>
      <c r="F225" s="19">
        <v>1.0024999999999999</v>
      </c>
      <c r="G225" s="19">
        <v>1.0024999999999999</v>
      </c>
      <c r="H225" s="20">
        <v>361626.81</v>
      </c>
      <c r="I225" s="18">
        <v>120542.27</v>
      </c>
      <c r="J225" s="18">
        <f t="shared" si="11"/>
        <v>1446507.24</v>
      </c>
      <c r="K225" s="21"/>
    </row>
    <row r="226" spans="1:11">
      <c r="A226" s="15">
        <v>6</v>
      </c>
      <c r="B226" s="16" t="s">
        <v>203</v>
      </c>
      <c r="C226" s="17" t="s">
        <v>426</v>
      </c>
      <c r="D226" s="17" t="s">
        <v>427</v>
      </c>
      <c r="E226" s="18">
        <v>1442900</v>
      </c>
      <c r="F226" s="19">
        <v>1.0051000000000001</v>
      </c>
      <c r="G226" s="19">
        <v>1.0051000000000001</v>
      </c>
      <c r="H226" s="20">
        <v>362564.69999999995</v>
      </c>
      <c r="I226" s="18">
        <v>120854.9</v>
      </c>
      <c r="J226" s="18">
        <f t="shared" si="11"/>
        <v>1450258.7999999998</v>
      </c>
      <c r="K226" s="21"/>
    </row>
    <row r="227" spans="1:11">
      <c r="A227" s="15">
        <v>7</v>
      </c>
      <c r="B227" s="16" t="s">
        <v>204</v>
      </c>
      <c r="C227" s="17" t="s">
        <v>426</v>
      </c>
      <c r="D227" s="17" t="s">
        <v>427</v>
      </c>
      <c r="E227" s="18">
        <v>1442900</v>
      </c>
      <c r="F227" s="19">
        <v>1.0014000000000001</v>
      </c>
      <c r="G227" s="19">
        <v>1.0014000000000001</v>
      </c>
      <c r="H227" s="20">
        <v>361230.02999999997</v>
      </c>
      <c r="I227" s="18">
        <v>120410.01</v>
      </c>
      <c r="J227" s="18">
        <f t="shared" si="11"/>
        <v>1444920.1199999999</v>
      </c>
      <c r="K227" s="21"/>
    </row>
    <row r="228" spans="1:11">
      <c r="A228" s="15">
        <v>8</v>
      </c>
      <c r="B228" s="16" t="s">
        <v>205</v>
      </c>
      <c r="C228" s="17" t="s">
        <v>426</v>
      </c>
      <c r="D228" s="17" t="s">
        <v>427</v>
      </c>
      <c r="E228" s="18">
        <v>1442900</v>
      </c>
      <c r="F228" s="19">
        <v>1.0087999999999999</v>
      </c>
      <c r="G228" s="19">
        <v>1.0087999999999999</v>
      </c>
      <c r="H228" s="20">
        <v>363899.4</v>
      </c>
      <c r="I228" s="18">
        <v>121299.8</v>
      </c>
      <c r="J228" s="18">
        <f t="shared" si="11"/>
        <v>1455597.6</v>
      </c>
      <c r="K228" s="21"/>
    </row>
    <row r="229" spans="1:11">
      <c r="A229" s="15">
        <v>9</v>
      </c>
      <c r="B229" s="16" t="s">
        <v>206</v>
      </c>
      <c r="C229" s="17" t="s">
        <v>429</v>
      </c>
      <c r="D229" s="17" t="s">
        <v>427</v>
      </c>
      <c r="E229" s="18">
        <v>1154300</v>
      </c>
      <c r="F229" s="19">
        <v>1.0085</v>
      </c>
      <c r="G229" s="19">
        <v>1.0085</v>
      </c>
      <c r="H229" s="20">
        <v>291027.90000000002</v>
      </c>
      <c r="I229" s="18">
        <v>97009.3</v>
      </c>
      <c r="J229" s="18">
        <f t="shared" si="11"/>
        <v>1164111.6000000001</v>
      </c>
      <c r="K229" s="21"/>
    </row>
    <row r="230" spans="1:11">
      <c r="A230" s="15">
        <v>10</v>
      </c>
      <c r="B230" s="16" t="s">
        <v>207</v>
      </c>
      <c r="C230" s="17" t="s">
        <v>429</v>
      </c>
      <c r="D230" s="17" t="s">
        <v>427</v>
      </c>
      <c r="E230" s="18">
        <v>1154300</v>
      </c>
      <c r="F230" s="19">
        <v>1.0017</v>
      </c>
      <c r="G230" s="19">
        <v>1.0017</v>
      </c>
      <c r="H230" s="20">
        <v>289065.59999999998</v>
      </c>
      <c r="I230" s="18">
        <v>96355.199999999997</v>
      </c>
      <c r="J230" s="18">
        <f t="shared" si="11"/>
        <v>1156262.3999999999</v>
      </c>
      <c r="K230" s="21"/>
    </row>
    <row r="231" spans="1:11">
      <c r="A231" s="15">
        <v>11</v>
      </c>
      <c r="B231" s="16" t="s">
        <v>196</v>
      </c>
      <c r="C231" s="17" t="s">
        <v>426</v>
      </c>
      <c r="D231" s="17" t="s">
        <v>427</v>
      </c>
      <c r="E231" s="18">
        <v>1442900</v>
      </c>
      <c r="F231" s="19">
        <v>1.0016</v>
      </c>
      <c r="G231" s="19">
        <v>1.0016</v>
      </c>
      <c r="H231" s="20">
        <v>361302.18</v>
      </c>
      <c r="I231" s="18">
        <v>120434.06</v>
      </c>
      <c r="J231" s="18">
        <f t="shared" si="11"/>
        <v>1445208.72</v>
      </c>
      <c r="K231" s="21"/>
    </row>
    <row r="232" spans="1:11">
      <c r="A232" s="15">
        <v>12</v>
      </c>
      <c r="B232" s="16" t="s">
        <v>400</v>
      </c>
      <c r="C232" s="17" t="s">
        <v>426</v>
      </c>
      <c r="D232" s="17" t="s">
        <v>427</v>
      </c>
      <c r="E232" s="18">
        <v>1442900</v>
      </c>
      <c r="F232" s="19">
        <v>1.012</v>
      </c>
      <c r="G232" s="19">
        <v>1.012</v>
      </c>
      <c r="H232" s="20">
        <v>365053.71</v>
      </c>
      <c r="I232" s="18">
        <v>121684.57</v>
      </c>
      <c r="J232" s="18">
        <f t="shared" si="11"/>
        <v>1460214.84</v>
      </c>
      <c r="K232" s="21"/>
    </row>
    <row r="233" spans="1:11">
      <c r="A233" s="15">
        <v>13</v>
      </c>
      <c r="B233" s="16" t="s">
        <v>401</v>
      </c>
      <c r="C233" s="17" t="s">
        <v>426</v>
      </c>
      <c r="D233" s="17" t="s">
        <v>427</v>
      </c>
      <c r="E233" s="18">
        <v>1442900</v>
      </c>
      <c r="F233" s="19">
        <v>1.0021</v>
      </c>
      <c r="G233" s="19">
        <v>1.0021</v>
      </c>
      <c r="H233" s="20">
        <v>361482.54</v>
      </c>
      <c r="I233" s="18">
        <v>120494.18</v>
      </c>
      <c r="J233" s="18">
        <f t="shared" si="11"/>
        <v>1445930.16</v>
      </c>
      <c r="K233" s="21"/>
    </row>
    <row r="234" spans="1:11">
      <c r="A234" s="15">
        <v>14</v>
      </c>
      <c r="B234" s="16" t="s">
        <v>402</v>
      </c>
      <c r="C234" s="17" t="s">
        <v>426</v>
      </c>
      <c r="D234" s="17" t="s">
        <v>427</v>
      </c>
      <c r="E234" s="18">
        <v>1442900</v>
      </c>
      <c r="F234" s="19">
        <v>1.0032000000000001</v>
      </c>
      <c r="G234" s="19">
        <v>1.0032000000000001</v>
      </c>
      <c r="H234" s="20">
        <v>361879.32</v>
      </c>
      <c r="I234" s="18">
        <v>120626.44</v>
      </c>
      <c r="J234" s="18">
        <f t="shared" ref="J234:J297" si="15">H234+I234*9</f>
        <v>1447517.28</v>
      </c>
      <c r="K234" s="21"/>
    </row>
    <row r="235" spans="1:11">
      <c r="A235" s="15">
        <v>15</v>
      </c>
      <c r="B235" s="16" t="s">
        <v>403</v>
      </c>
      <c r="C235" s="17" t="s">
        <v>426</v>
      </c>
      <c r="D235" s="17" t="s">
        <v>427</v>
      </c>
      <c r="E235" s="18">
        <v>1442900</v>
      </c>
      <c r="F235" s="19">
        <v>1.0023</v>
      </c>
      <c r="G235" s="19">
        <v>1.0023</v>
      </c>
      <c r="H235" s="20">
        <v>361554.69</v>
      </c>
      <c r="I235" s="18">
        <v>120518.23</v>
      </c>
      <c r="J235" s="18">
        <f t="shared" si="15"/>
        <v>1446218.76</v>
      </c>
      <c r="K235" s="21"/>
    </row>
    <row r="236" spans="1:11" s="28" customFormat="1" ht="28.5">
      <c r="A236" s="10">
        <v>11</v>
      </c>
      <c r="B236" s="11" t="s">
        <v>11</v>
      </c>
      <c r="C236" s="27"/>
      <c r="D236" s="12"/>
      <c r="E236" s="14">
        <f>SUM(E237:E262)</f>
        <v>41844100</v>
      </c>
      <c r="F236" s="23"/>
      <c r="G236" s="23"/>
      <c r="H236" s="14">
        <f t="shared" ref="H236:J236" si="16">SUM(H237:H262)</f>
        <v>10492480.439999998</v>
      </c>
      <c r="I236" s="14">
        <f t="shared" si="16"/>
        <v>3497493.4799999995</v>
      </c>
      <c r="J236" s="14">
        <f t="shared" si="16"/>
        <v>41969921.75999999</v>
      </c>
      <c r="K236" s="21"/>
    </row>
    <row r="237" spans="1:11">
      <c r="A237" s="15">
        <v>1</v>
      </c>
      <c r="B237" s="24" t="s">
        <v>208</v>
      </c>
      <c r="C237" s="15" t="s">
        <v>426</v>
      </c>
      <c r="D237" s="15" t="s">
        <v>427</v>
      </c>
      <c r="E237" s="18">
        <v>1442900</v>
      </c>
      <c r="F237" s="19">
        <v>1.0081</v>
      </c>
      <c r="G237" s="19">
        <v>1.0081</v>
      </c>
      <c r="H237" s="18">
        <v>363646.89</v>
      </c>
      <c r="I237" s="18">
        <v>121215.63</v>
      </c>
      <c r="J237" s="18">
        <f t="shared" si="15"/>
        <v>1454587.56</v>
      </c>
      <c r="K237" s="21"/>
    </row>
    <row r="238" spans="1:11">
      <c r="A238" s="15">
        <v>2</v>
      </c>
      <c r="B238" s="16" t="s">
        <v>74</v>
      </c>
      <c r="C238" s="17" t="s">
        <v>426</v>
      </c>
      <c r="D238" s="17" t="s">
        <v>427</v>
      </c>
      <c r="E238" s="18">
        <v>1442900</v>
      </c>
      <c r="F238" s="19">
        <v>1.0045999999999999</v>
      </c>
      <c r="G238" s="19">
        <v>1.0045999999999999</v>
      </c>
      <c r="H238" s="18">
        <v>362384.33999999997</v>
      </c>
      <c r="I238" s="18">
        <v>120794.78</v>
      </c>
      <c r="J238" s="18">
        <f t="shared" si="15"/>
        <v>1449537.3599999999</v>
      </c>
      <c r="K238" s="21"/>
    </row>
    <row r="239" spans="1:11">
      <c r="A239" s="15">
        <v>3</v>
      </c>
      <c r="B239" s="24" t="s">
        <v>209</v>
      </c>
      <c r="C239" s="15" t="s">
        <v>426</v>
      </c>
      <c r="D239" s="15" t="s">
        <v>427</v>
      </c>
      <c r="E239" s="18">
        <v>1442900</v>
      </c>
      <c r="F239" s="19">
        <v>1.0065</v>
      </c>
      <c r="G239" s="19">
        <v>1.0065</v>
      </c>
      <c r="H239" s="18">
        <v>363069.72000000003</v>
      </c>
      <c r="I239" s="18">
        <v>121023.24</v>
      </c>
      <c r="J239" s="18">
        <f t="shared" si="15"/>
        <v>1452278.8800000001</v>
      </c>
      <c r="K239" s="21"/>
    </row>
    <row r="240" spans="1:11">
      <c r="A240" s="15">
        <v>4</v>
      </c>
      <c r="B240" s="16" t="s">
        <v>210</v>
      </c>
      <c r="C240" s="17" t="s">
        <v>426</v>
      </c>
      <c r="D240" s="17" t="s">
        <v>427</v>
      </c>
      <c r="E240" s="18">
        <v>1442900</v>
      </c>
      <c r="F240" s="19">
        <v>1.0052000000000001</v>
      </c>
      <c r="G240" s="19">
        <v>1.0052000000000001</v>
      </c>
      <c r="H240" s="18">
        <v>362600.79</v>
      </c>
      <c r="I240" s="18">
        <v>120866.93</v>
      </c>
      <c r="J240" s="18">
        <f t="shared" si="15"/>
        <v>1450403.16</v>
      </c>
      <c r="K240" s="21"/>
    </row>
    <row r="241" spans="1:11">
      <c r="A241" s="15">
        <v>5</v>
      </c>
      <c r="B241" s="16" t="s">
        <v>211</v>
      </c>
      <c r="C241" s="17" t="s">
        <v>426</v>
      </c>
      <c r="D241" s="17" t="s">
        <v>427</v>
      </c>
      <c r="E241" s="18">
        <v>1442900</v>
      </c>
      <c r="F241" s="19">
        <v>1.0025999999999999</v>
      </c>
      <c r="G241" s="19">
        <v>1.0025999999999999</v>
      </c>
      <c r="H241" s="18">
        <v>361662.9</v>
      </c>
      <c r="I241" s="18">
        <v>120554.3</v>
      </c>
      <c r="J241" s="18">
        <f t="shared" si="15"/>
        <v>1446651.6</v>
      </c>
      <c r="K241" s="21"/>
    </row>
    <row r="242" spans="1:11">
      <c r="A242" s="15">
        <v>6</v>
      </c>
      <c r="B242" s="24" t="s">
        <v>212</v>
      </c>
      <c r="C242" s="15" t="s">
        <v>428</v>
      </c>
      <c r="D242" s="15" t="s">
        <v>427</v>
      </c>
      <c r="E242" s="18">
        <v>2885800</v>
      </c>
      <c r="F242" s="19">
        <v>1</v>
      </c>
      <c r="G242" s="19">
        <v>1</v>
      </c>
      <c r="H242" s="18">
        <v>721449.99</v>
      </c>
      <c r="I242" s="18">
        <v>240483.33</v>
      </c>
      <c r="J242" s="18">
        <f t="shared" si="15"/>
        <v>2885799.96</v>
      </c>
      <c r="K242" s="21"/>
    </row>
    <row r="243" spans="1:11">
      <c r="A243" s="15">
        <v>7</v>
      </c>
      <c r="B243" s="16" t="s">
        <v>213</v>
      </c>
      <c r="C243" s="17" t="s">
        <v>426</v>
      </c>
      <c r="D243" s="17" t="s">
        <v>427</v>
      </c>
      <c r="E243" s="18">
        <v>1442900</v>
      </c>
      <c r="F243" s="19">
        <v>1.0019</v>
      </c>
      <c r="G243" s="19">
        <v>1.0019</v>
      </c>
      <c r="H243" s="18">
        <v>361410.39</v>
      </c>
      <c r="I243" s="18">
        <v>120470.13</v>
      </c>
      <c r="J243" s="18">
        <f t="shared" si="15"/>
        <v>1445641.56</v>
      </c>
      <c r="K243" s="21"/>
    </row>
    <row r="244" spans="1:11">
      <c r="A244" s="15">
        <v>8</v>
      </c>
      <c r="B244" s="16" t="s">
        <v>214</v>
      </c>
      <c r="C244" s="17" t="s">
        <v>426</v>
      </c>
      <c r="D244" s="17" t="s">
        <v>427</v>
      </c>
      <c r="E244" s="18">
        <v>1442900</v>
      </c>
      <c r="F244" s="19">
        <v>1.002</v>
      </c>
      <c r="G244" s="19">
        <v>1.002</v>
      </c>
      <c r="H244" s="18">
        <v>361446.44999999995</v>
      </c>
      <c r="I244" s="18">
        <v>120482.15</v>
      </c>
      <c r="J244" s="18">
        <f t="shared" si="15"/>
        <v>1445785.7999999998</v>
      </c>
      <c r="K244" s="21"/>
    </row>
    <row r="245" spans="1:11">
      <c r="A245" s="15">
        <v>9</v>
      </c>
      <c r="B245" s="24" t="s">
        <v>215</v>
      </c>
      <c r="C245" s="15" t="s">
        <v>426</v>
      </c>
      <c r="D245" s="15" t="s">
        <v>427</v>
      </c>
      <c r="E245" s="18">
        <v>1442900</v>
      </c>
      <c r="F245" s="19">
        <v>1</v>
      </c>
      <c r="G245" s="19">
        <v>1</v>
      </c>
      <c r="H245" s="18">
        <v>360725.01</v>
      </c>
      <c r="I245" s="18">
        <v>120241.67</v>
      </c>
      <c r="J245" s="18">
        <f t="shared" si="15"/>
        <v>1442900.04</v>
      </c>
      <c r="K245" s="21"/>
    </row>
    <row r="246" spans="1:11">
      <c r="A246" s="15">
        <v>10</v>
      </c>
      <c r="B246" s="24" t="s">
        <v>216</v>
      </c>
      <c r="C246" s="15" t="s">
        <v>426</v>
      </c>
      <c r="D246" s="15" t="s">
        <v>427</v>
      </c>
      <c r="E246" s="18">
        <v>1442900</v>
      </c>
      <c r="F246" s="19">
        <v>1</v>
      </c>
      <c r="G246" s="19">
        <v>1</v>
      </c>
      <c r="H246" s="18">
        <v>360725.01</v>
      </c>
      <c r="I246" s="18">
        <v>120241.67</v>
      </c>
      <c r="J246" s="18">
        <f t="shared" si="15"/>
        <v>1442900.04</v>
      </c>
      <c r="K246" s="21"/>
    </row>
    <row r="247" spans="1:11">
      <c r="A247" s="15">
        <v>11</v>
      </c>
      <c r="B247" s="16" t="s">
        <v>217</v>
      </c>
      <c r="C247" s="17" t="s">
        <v>426</v>
      </c>
      <c r="D247" s="17" t="s">
        <v>427</v>
      </c>
      <c r="E247" s="18">
        <v>1442900</v>
      </c>
      <c r="F247" s="19">
        <v>1.0029999999999999</v>
      </c>
      <c r="G247" s="19">
        <v>1.0029999999999999</v>
      </c>
      <c r="H247" s="18">
        <v>361807.19999999995</v>
      </c>
      <c r="I247" s="18">
        <v>120602.4</v>
      </c>
      <c r="J247" s="18">
        <f t="shared" si="15"/>
        <v>1447228.7999999998</v>
      </c>
      <c r="K247" s="21"/>
    </row>
    <row r="248" spans="1:11">
      <c r="A248" s="15">
        <v>12</v>
      </c>
      <c r="B248" s="16" t="s">
        <v>218</v>
      </c>
      <c r="C248" s="17" t="s">
        <v>426</v>
      </c>
      <c r="D248" s="17" t="s">
        <v>427</v>
      </c>
      <c r="E248" s="18">
        <v>1442900</v>
      </c>
      <c r="F248" s="19">
        <v>1.0004999999999999</v>
      </c>
      <c r="G248" s="19">
        <v>1.0004999999999999</v>
      </c>
      <c r="H248" s="18">
        <v>360905.37</v>
      </c>
      <c r="I248" s="18">
        <v>120301.79</v>
      </c>
      <c r="J248" s="18">
        <f t="shared" si="15"/>
        <v>1443621.48</v>
      </c>
      <c r="K248" s="21"/>
    </row>
    <row r="249" spans="1:11">
      <c r="A249" s="15">
        <v>13</v>
      </c>
      <c r="B249" s="16" t="s">
        <v>219</v>
      </c>
      <c r="C249" s="17" t="s">
        <v>426</v>
      </c>
      <c r="D249" s="17" t="s">
        <v>427</v>
      </c>
      <c r="E249" s="18">
        <v>1442900</v>
      </c>
      <c r="F249" s="19">
        <v>1.0102</v>
      </c>
      <c r="G249" s="19">
        <v>1.0102</v>
      </c>
      <c r="H249" s="18">
        <v>364404.42</v>
      </c>
      <c r="I249" s="18">
        <v>121468.14</v>
      </c>
      <c r="J249" s="18">
        <f t="shared" si="15"/>
        <v>1457617.68</v>
      </c>
      <c r="K249" s="21"/>
    </row>
    <row r="250" spans="1:11">
      <c r="A250" s="15">
        <v>14</v>
      </c>
      <c r="B250" s="16" t="s">
        <v>220</v>
      </c>
      <c r="C250" s="17" t="s">
        <v>426</v>
      </c>
      <c r="D250" s="17" t="s">
        <v>427</v>
      </c>
      <c r="E250" s="18">
        <v>1442900</v>
      </c>
      <c r="F250" s="19">
        <v>1.0043</v>
      </c>
      <c r="G250" s="19">
        <v>1.0043</v>
      </c>
      <c r="H250" s="18">
        <v>362276.13</v>
      </c>
      <c r="I250" s="18">
        <v>120758.71</v>
      </c>
      <c r="J250" s="18">
        <f t="shared" si="15"/>
        <v>1449104.52</v>
      </c>
      <c r="K250" s="21"/>
    </row>
    <row r="251" spans="1:11">
      <c r="A251" s="15">
        <v>15</v>
      </c>
      <c r="B251" s="24" t="s">
        <v>221</v>
      </c>
      <c r="C251" s="15" t="s">
        <v>426</v>
      </c>
      <c r="D251" s="15" t="s">
        <v>427</v>
      </c>
      <c r="E251" s="18">
        <v>1442900</v>
      </c>
      <c r="F251" s="19">
        <v>1</v>
      </c>
      <c r="G251" s="19">
        <v>1</v>
      </c>
      <c r="H251" s="18">
        <v>360725.01</v>
      </c>
      <c r="I251" s="18">
        <v>120241.67</v>
      </c>
      <c r="J251" s="18">
        <f t="shared" si="15"/>
        <v>1442900.04</v>
      </c>
      <c r="K251" s="21"/>
    </row>
    <row r="252" spans="1:11">
      <c r="A252" s="15">
        <v>16</v>
      </c>
      <c r="B252" s="16" t="s">
        <v>38</v>
      </c>
      <c r="C252" s="17" t="s">
        <v>426</v>
      </c>
      <c r="D252" s="17" t="s">
        <v>427</v>
      </c>
      <c r="E252" s="18">
        <v>1442900</v>
      </c>
      <c r="F252" s="19">
        <v>1.0024999999999999</v>
      </c>
      <c r="G252" s="19">
        <v>1.0024999999999999</v>
      </c>
      <c r="H252" s="18">
        <v>361626.81</v>
      </c>
      <c r="I252" s="18">
        <v>120542.27</v>
      </c>
      <c r="J252" s="18">
        <f t="shared" si="15"/>
        <v>1446507.24</v>
      </c>
      <c r="K252" s="21"/>
    </row>
    <row r="253" spans="1:11">
      <c r="A253" s="15">
        <v>17</v>
      </c>
      <c r="B253" s="16" t="s">
        <v>222</v>
      </c>
      <c r="C253" s="17" t="s">
        <v>426</v>
      </c>
      <c r="D253" s="17" t="s">
        <v>427</v>
      </c>
      <c r="E253" s="18">
        <v>1442900</v>
      </c>
      <c r="F253" s="19">
        <v>1.0042</v>
      </c>
      <c r="G253" s="19">
        <v>1.0042</v>
      </c>
      <c r="H253" s="18">
        <v>362240.07</v>
      </c>
      <c r="I253" s="18">
        <v>120746.69</v>
      </c>
      <c r="J253" s="18">
        <f t="shared" si="15"/>
        <v>1448960.28</v>
      </c>
      <c r="K253" s="21"/>
    </row>
    <row r="254" spans="1:11">
      <c r="A254" s="15">
        <v>18</v>
      </c>
      <c r="B254" s="24" t="s">
        <v>223</v>
      </c>
      <c r="C254" s="17" t="s">
        <v>428</v>
      </c>
      <c r="D254" s="15" t="s">
        <v>427</v>
      </c>
      <c r="E254" s="18">
        <v>2885800</v>
      </c>
      <c r="F254" s="19">
        <v>1</v>
      </c>
      <c r="G254" s="19">
        <v>1</v>
      </c>
      <c r="H254" s="18">
        <v>721449.99</v>
      </c>
      <c r="I254" s="18">
        <v>240483.33</v>
      </c>
      <c r="J254" s="18">
        <f t="shared" si="15"/>
        <v>2885799.96</v>
      </c>
      <c r="K254" s="21"/>
    </row>
    <row r="255" spans="1:11">
      <c r="A255" s="15">
        <v>19</v>
      </c>
      <c r="B255" s="16" t="s">
        <v>224</v>
      </c>
      <c r="C255" s="17" t="s">
        <v>426</v>
      </c>
      <c r="D255" s="17" t="s">
        <v>427</v>
      </c>
      <c r="E255" s="18">
        <v>1442900</v>
      </c>
      <c r="F255" s="19">
        <v>1.0011000000000001</v>
      </c>
      <c r="G255" s="19">
        <v>1.0011000000000001</v>
      </c>
      <c r="H255" s="18">
        <v>361121.82</v>
      </c>
      <c r="I255" s="18">
        <v>120373.94</v>
      </c>
      <c r="J255" s="18">
        <f t="shared" si="15"/>
        <v>1444487.28</v>
      </c>
      <c r="K255" s="21"/>
    </row>
    <row r="256" spans="1:11">
      <c r="A256" s="15">
        <v>20</v>
      </c>
      <c r="B256" s="16" t="s">
        <v>225</v>
      </c>
      <c r="C256" s="17" t="s">
        <v>426</v>
      </c>
      <c r="D256" s="17" t="s">
        <v>427</v>
      </c>
      <c r="E256" s="18">
        <v>1442900</v>
      </c>
      <c r="F256" s="19">
        <v>1.0014000000000001</v>
      </c>
      <c r="G256" s="19">
        <v>1.0014000000000001</v>
      </c>
      <c r="H256" s="18">
        <v>361230.02999999997</v>
      </c>
      <c r="I256" s="18">
        <v>120410.01</v>
      </c>
      <c r="J256" s="18">
        <f t="shared" si="15"/>
        <v>1444920.1199999999</v>
      </c>
      <c r="K256" s="21"/>
    </row>
    <row r="257" spans="1:11">
      <c r="A257" s="15">
        <v>21</v>
      </c>
      <c r="B257" s="16" t="s">
        <v>190</v>
      </c>
      <c r="C257" s="17" t="s">
        <v>426</v>
      </c>
      <c r="D257" s="17" t="s">
        <v>427</v>
      </c>
      <c r="E257" s="18">
        <v>1442900</v>
      </c>
      <c r="F257" s="19">
        <v>1.0007999999999999</v>
      </c>
      <c r="G257" s="19">
        <v>1.0007999999999999</v>
      </c>
      <c r="H257" s="18">
        <v>361013.58</v>
      </c>
      <c r="I257" s="18">
        <v>120337.86</v>
      </c>
      <c r="J257" s="18">
        <f t="shared" si="15"/>
        <v>1444054.32</v>
      </c>
      <c r="K257" s="21"/>
    </row>
    <row r="258" spans="1:11">
      <c r="A258" s="15">
        <v>22</v>
      </c>
      <c r="B258" s="16" t="s">
        <v>226</v>
      </c>
      <c r="C258" s="17" t="s">
        <v>426</v>
      </c>
      <c r="D258" s="17" t="s">
        <v>427</v>
      </c>
      <c r="E258" s="18">
        <v>1442900</v>
      </c>
      <c r="F258" s="19">
        <v>1.002</v>
      </c>
      <c r="G258" s="19">
        <v>1.002</v>
      </c>
      <c r="H258" s="18">
        <v>361446.44999999995</v>
      </c>
      <c r="I258" s="18">
        <v>120482.15</v>
      </c>
      <c r="J258" s="18">
        <f t="shared" si="15"/>
        <v>1445785.7999999998</v>
      </c>
      <c r="K258" s="21"/>
    </row>
    <row r="259" spans="1:11">
      <c r="A259" s="15">
        <v>23</v>
      </c>
      <c r="B259" s="16" t="s">
        <v>227</v>
      </c>
      <c r="C259" s="17" t="s">
        <v>426</v>
      </c>
      <c r="D259" s="17" t="s">
        <v>427</v>
      </c>
      <c r="E259" s="18">
        <v>1442900</v>
      </c>
      <c r="F259" s="19">
        <v>1.0094000000000001</v>
      </c>
      <c r="G259" s="19">
        <v>1.0094000000000001</v>
      </c>
      <c r="H259" s="18">
        <v>364115.82</v>
      </c>
      <c r="I259" s="18">
        <v>121371.94</v>
      </c>
      <c r="J259" s="18">
        <f t="shared" si="15"/>
        <v>1456463.28</v>
      </c>
      <c r="K259" s="21"/>
    </row>
    <row r="260" spans="1:11">
      <c r="A260" s="15">
        <v>24</v>
      </c>
      <c r="B260" s="16" t="s">
        <v>228</v>
      </c>
      <c r="C260" s="17" t="s">
        <v>426</v>
      </c>
      <c r="D260" s="17" t="s">
        <v>427</v>
      </c>
      <c r="E260" s="18">
        <v>1442900</v>
      </c>
      <c r="F260" s="19">
        <v>1.006</v>
      </c>
      <c r="G260" s="19">
        <v>1.006</v>
      </c>
      <c r="H260" s="18">
        <v>362889.36</v>
      </c>
      <c r="I260" s="18">
        <v>120963.12</v>
      </c>
      <c r="J260" s="18">
        <f t="shared" si="15"/>
        <v>1451557.44</v>
      </c>
      <c r="K260" s="21"/>
    </row>
    <row r="261" spans="1:11">
      <c r="A261" s="15">
        <v>25</v>
      </c>
      <c r="B261" s="16" t="s">
        <v>229</v>
      </c>
      <c r="C261" s="17" t="s">
        <v>426</v>
      </c>
      <c r="D261" s="17" t="s">
        <v>427</v>
      </c>
      <c r="E261" s="18">
        <v>1442900</v>
      </c>
      <c r="F261" s="19">
        <v>1.0028999999999999</v>
      </c>
      <c r="G261" s="19">
        <v>1.0028999999999999</v>
      </c>
      <c r="H261" s="18">
        <v>361771.11</v>
      </c>
      <c r="I261" s="18">
        <v>120590.37</v>
      </c>
      <c r="J261" s="18">
        <f t="shared" si="15"/>
        <v>1447084.44</v>
      </c>
      <c r="K261" s="21"/>
    </row>
    <row r="262" spans="1:11">
      <c r="A262" s="15">
        <v>26</v>
      </c>
      <c r="B262" s="16" t="s">
        <v>230</v>
      </c>
      <c r="C262" s="17" t="s">
        <v>428</v>
      </c>
      <c r="D262" s="17" t="s">
        <v>427</v>
      </c>
      <c r="E262" s="18">
        <v>2885800</v>
      </c>
      <c r="F262" s="19">
        <v>1.004</v>
      </c>
      <c r="G262" s="19">
        <v>1.004</v>
      </c>
      <c r="H262" s="18">
        <v>724335.78</v>
      </c>
      <c r="I262" s="18">
        <v>241445.26</v>
      </c>
      <c r="J262" s="18">
        <f t="shared" si="15"/>
        <v>2897343.12</v>
      </c>
      <c r="K262" s="21"/>
    </row>
    <row r="263" spans="1:11" s="28" customFormat="1" ht="28.5">
      <c r="A263" s="10">
        <v>12</v>
      </c>
      <c r="B263" s="11" t="s">
        <v>12</v>
      </c>
      <c r="C263" s="27"/>
      <c r="D263" s="12"/>
      <c r="E263" s="14">
        <f>SUM(E264:E273)</f>
        <v>14429000</v>
      </c>
      <c r="F263" s="23"/>
      <c r="G263" s="23"/>
      <c r="H263" s="14">
        <f t="shared" ref="H263:J263" si="17">SUM(H264:H273)</f>
        <v>3619334.37</v>
      </c>
      <c r="I263" s="14">
        <f t="shared" si="17"/>
        <v>846257.03</v>
      </c>
      <c r="J263" s="14">
        <f t="shared" si="17"/>
        <v>11235647.640000001</v>
      </c>
      <c r="K263" s="21"/>
    </row>
    <row r="264" spans="1:11">
      <c r="A264" s="15">
        <v>1</v>
      </c>
      <c r="B264" s="16" t="s">
        <v>231</v>
      </c>
      <c r="C264" s="17" t="s">
        <v>426</v>
      </c>
      <c r="D264" s="17" t="s">
        <v>440</v>
      </c>
      <c r="E264" s="18">
        <v>1442900</v>
      </c>
      <c r="F264" s="19">
        <v>0.50439999999999996</v>
      </c>
      <c r="G264" s="19">
        <v>1</v>
      </c>
      <c r="H264" s="20">
        <v>360725.01</v>
      </c>
      <c r="I264" s="18">
        <v>60649.9</v>
      </c>
      <c r="J264" s="18">
        <f t="shared" si="15"/>
        <v>906574.11</v>
      </c>
      <c r="K264" s="21"/>
    </row>
    <row r="265" spans="1:11">
      <c r="A265" s="15">
        <v>2</v>
      </c>
      <c r="B265" s="16" t="s">
        <v>232</v>
      </c>
      <c r="C265" s="17" t="s">
        <v>426</v>
      </c>
      <c r="D265" s="17" t="s">
        <v>427</v>
      </c>
      <c r="E265" s="18">
        <v>1442900</v>
      </c>
      <c r="F265" s="19">
        <v>0.50646804000000001</v>
      </c>
      <c r="G265" s="19">
        <v>1.0041</v>
      </c>
      <c r="H265" s="20">
        <v>362203.98</v>
      </c>
      <c r="I265" s="18">
        <v>60898.559999999998</v>
      </c>
      <c r="J265" s="18">
        <f t="shared" si="15"/>
        <v>910291.02</v>
      </c>
      <c r="K265" s="21"/>
    </row>
    <row r="266" spans="1:11">
      <c r="A266" s="15">
        <v>3</v>
      </c>
      <c r="B266" s="16" t="s">
        <v>233</v>
      </c>
      <c r="C266" s="17" t="s">
        <v>426</v>
      </c>
      <c r="D266" s="17" t="s">
        <v>427</v>
      </c>
      <c r="E266" s="18">
        <v>1442900</v>
      </c>
      <c r="F266" s="19">
        <v>1.0014000000000001</v>
      </c>
      <c r="G266" s="19">
        <v>1.0014000000000001</v>
      </c>
      <c r="H266" s="20">
        <v>361230.02999999997</v>
      </c>
      <c r="I266" s="18">
        <v>120410.01</v>
      </c>
      <c r="J266" s="18">
        <f t="shared" si="15"/>
        <v>1444920.1199999999</v>
      </c>
      <c r="K266" s="21"/>
    </row>
    <row r="267" spans="1:11">
      <c r="A267" s="15">
        <v>4</v>
      </c>
      <c r="B267" s="16" t="s">
        <v>234</v>
      </c>
      <c r="C267" s="17" t="s">
        <v>426</v>
      </c>
      <c r="D267" s="17" t="s">
        <v>427</v>
      </c>
      <c r="E267" s="18">
        <v>1442900</v>
      </c>
      <c r="F267" s="19">
        <v>1.0024</v>
      </c>
      <c r="G267" s="19">
        <v>1.0024</v>
      </c>
      <c r="H267" s="20">
        <v>361590.75</v>
      </c>
      <c r="I267" s="18">
        <v>120530.25</v>
      </c>
      <c r="J267" s="18">
        <f t="shared" si="15"/>
        <v>1446363</v>
      </c>
      <c r="K267" s="21"/>
    </row>
    <row r="268" spans="1:11">
      <c r="A268" s="15">
        <v>5</v>
      </c>
      <c r="B268" s="16" t="s">
        <v>235</v>
      </c>
      <c r="C268" s="17" t="s">
        <v>426</v>
      </c>
      <c r="D268" s="17" t="s">
        <v>440</v>
      </c>
      <c r="E268" s="18">
        <v>1442900</v>
      </c>
      <c r="F268" s="30">
        <v>0</v>
      </c>
      <c r="G268" s="30"/>
      <c r="H268" s="20">
        <v>360833.22000000003</v>
      </c>
      <c r="I268" s="18">
        <v>0</v>
      </c>
      <c r="J268" s="18">
        <f t="shared" si="15"/>
        <v>360833.22000000003</v>
      </c>
      <c r="K268" s="21"/>
    </row>
    <row r="269" spans="1:11">
      <c r="A269" s="15">
        <v>6</v>
      </c>
      <c r="B269" s="16" t="s">
        <v>236</v>
      </c>
      <c r="C269" s="17" t="s">
        <v>426</v>
      </c>
      <c r="D269" s="17" t="s">
        <v>427</v>
      </c>
      <c r="E269" s="18">
        <v>1442900</v>
      </c>
      <c r="F269" s="19">
        <v>1.0045999999999999</v>
      </c>
      <c r="G269" s="19">
        <v>1.0045999999999999</v>
      </c>
      <c r="H269" s="20">
        <v>362384.33999999997</v>
      </c>
      <c r="I269" s="18">
        <v>120794.78</v>
      </c>
      <c r="J269" s="18">
        <f t="shared" si="15"/>
        <v>1449537.3599999999</v>
      </c>
      <c r="K269" s="21"/>
    </row>
    <row r="270" spans="1:11">
      <c r="A270" s="15">
        <v>7</v>
      </c>
      <c r="B270" s="16" t="s">
        <v>237</v>
      </c>
      <c r="C270" s="17" t="s">
        <v>426</v>
      </c>
      <c r="D270" s="17" t="s">
        <v>427</v>
      </c>
      <c r="E270" s="18">
        <v>1442900</v>
      </c>
      <c r="F270" s="19">
        <v>1</v>
      </c>
      <c r="G270" s="19">
        <v>1</v>
      </c>
      <c r="H270" s="20">
        <v>360725.01</v>
      </c>
      <c r="I270" s="18">
        <v>120241.67</v>
      </c>
      <c r="J270" s="18">
        <f t="shared" si="15"/>
        <v>1442900.04</v>
      </c>
      <c r="K270" s="21"/>
    </row>
    <row r="271" spans="1:11">
      <c r="A271" s="15">
        <v>8</v>
      </c>
      <c r="B271" s="16" t="s">
        <v>238</v>
      </c>
      <c r="C271" s="17" t="s">
        <v>426</v>
      </c>
      <c r="D271" s="17" t="s">
        <v>440</v>
      </c>
      <c r="E271" s="18">
        <v>1442900</v>
      </c>
      <c r="F271" s="30">
        <v>0</v>
      </c>
      <c r="G271" s="30"/>
      <c r="H271" s="20">
        <v>361446.44999999995</v>
      </c>
      <c r="I271" s="18">
        <v>0</v>
      </c>
      <c r="J271" s="18">
        <f t="shared" si="15"/>
        <v>361446.44999999995</v>
      </c>
      <c r="K271" s="21"/>
    </row>
    <row r="272" spans="1:11">
      <c r="A272" s="15">
        <v>9</v>
      </c>
      <c r="B272" s="16" t="s">
        <v>239</v>
      </c>
      <c r="C272" s="17" t="s">
        <v>426</v>
      </c>
      <c r="D272" s="17" t="s">
        <v>427</v>
      </c>
      <c r="E272" s="18">
        <v>1442900</v>
      </c>
      <c r="F272" s="19">
        <v>1.0081</v>
      </c>
      <c r="G272" s="19">
        <v>1.0081</v>
      </c>
      <c r="H272" s="20">
        <v>363646.89</v>
      </c>
      <c r="I272" s="18">
        <v>121215.63</v>
      </c>
      <c r="J272" s="18">
        <f t="shared" si="15"/>
        <v>1454587.56</v>
      </c>
      <c r="K272" s="21"/>
    </row>
    <row r="273" spans="1:11">
      <c r="A273" s="15">
        <v>10</v>
      </c>
      <c r="B273" s="16" t="s">
        <v>230</v>
      </c>
      <c r="C273" s="17" t="s">
        <v>426</v>
      </c>
      <c r="D273" s="17" t="s">
        <v>427</v>
      </c>
      <c r="E273" s="18">
        <v>1442900</v>
      </c>
      <c r="F273" s="19">
        <v>1.0105999999999999</v>
      </c>
      <c r="G273" s="19">
        <v>1.0105999999999999</v>
      </c>
      <c r="H273" s="20">
        <v>364548.69</v>
      </c>
      <c r="I273" s="18">
        <v>121516.23</v>
      </c>
      <c r="J273" s="18">
        <f t="shared" si="15"/>
        <v>1458194.76</v>
      </c>
      <c r="K273" s="21"/>
    </row>
    <row r="274" spans="1:11" s="28" customFormat="1" ht="28.5">
      <c r="A274" s="10">
        <v>13</v>
      </c>
      <c r="B274" s="11" t="s">
        <v>13</v>
      </c>
      <c r="C274" s="27"/>
      <c r="D274" s="12"/>
      <c r="E274" s="14">
        <f>SUM(E275:E298)</f>
        <v>35783900</v>
      </c>
      <c r="F274" s="23"/>
      <c r="G274" s="23"/>
      <c r="H274" s="14">
        <f t="shared" ref="H274:J274" si="18">SUM(H275:H298)</f>
        <v>8971731</v>
      </c>
      <c r="I274" s="14">
        <f t="shared" si="18"/>
        <v>2990577</v>
      </c>
      <c r="J274" s="14">
        <f t="shared" si="18"/>
        <v>35886924</v>
      </c>
      <c r="K274" s="21"/>
    </row>
    <row r="275" spans="1:11">
      <c r="A275" s="15">
        <v>1</v>
      </c>
      <c r="B275" s="16" t="s">
        <v>240</v>
      </c>
      <c r="C275" s="17" t="s">
        <v>426</v>
      </c>
      <c r="D275" s="17" t="s">
        <v>427</v>
      </c>
      <c r="E275" s="18">
        <v>1442900</v>
      </c>
      <c r="F275" s="19">
        <v>1.0022</v>
      </c>
      <c r="G275" s="19">
        <v>1.0022</v>
      </c>
      <c r="H275" s="18">
        <v>361518.6</v>
      </c>
      <c r="I275" s="18">
        <v>120506.2</v>
      </c>
      <c r="J275" s="18">
        <f t="shared" si="15"/>
        <v>1446074.4</v>
      </c>
      <c r="K275" s="21"/>
    </row>
    <row r="276" spans="1:11">
      <c r="A276" s="15">
        <v>2</v>
      </c>
      <c r="B276" s="16" t="s">
        <v>241</v>
      </c>
      <c r="C276" s="17" t="s">
        <v>426</v>
      </c>
      <c r="D276" s="17" t="s">
        <v>427</v>
      </c>
      <c r="E276" s="18">
        <v>1442900</v>
      </c>
      <c r="F276" s="19">
        <v>1.0011000000000001</v>
      </c>
      <c r="G276" s="19">
        <v>1.0011000000000001</v>
      </c>
      <c r="H276" s="18">
        <v>361121.82</v>
      </c>
      <c r="I276" s="18">
        <v>120373.94</v>
      </c>
      <c r="J276" s="18">
        <f t="shared" si="15"/>
        <v>1444487.28</v>
      </c>
      <c r="K276" s="21"/>
    </row>
    <row r="277" spans="1:11">
      <c r="A277" s="15">
        <v>3</v>
      </c>
      <c r="B277" s="16" t="s">
        <v>242</v>
      </c>
      <c r="C277" s="17" t="s">
        <v>426</v>
      </c>
      <c r="D277" s="17" t="s">
        <v>427</v>
      </c>
      <c r="E277" s="18">
        <v>1442900</v>
      </c>
      <c r="F277" s="19">
        <v>1.0029999999999999</v>
      </c>
      <c r="G277" s="19">
        <v>1.0029999999999999</v>
      </c>
      <c r="H277" s="18">
        <v>361807.19999999995</v>
      </c>
      <c r="I277" s="18">
        <v>120602.4</v>
      </c>
      <c r="J277" s="18">
        <f t="shared" si="15"/>
        <v>1447228.7999999998</v>
      </c>
      <c r="K277" s="21"/>
    </row>
    <row r="278" spans="1:11">
      <c r="A278" s="15">
        <v>4</v>
      </c>
      <c r="B278" s="16" t="s">
        <v>243</v>
      </c>
      <c r="C278" s="17" t="s">
        <v>426</v>
      </c>
      <c r="D278" s="17" t="s">
        <v>427</v>
      </c>
      <c r="E278" s="18">
        <v>1442900</v>
      </c>
      <c r="F278" s="19">
        <v>1.0044</v>
      </c>
      <c r="G278" s="19">
        <v>1.0044</v>
      </c>
      <c r="H278" s="18">
        <v>362312.19</v>
      </c>
      <c r="I278" s="18">
        <v>120770.73</v>
      </c>
      <c r="J278" s="18">
        <f t="shared" si="15"/>
        <v>1449248.76</v>
      </c>
      <c r="K278" s="21"/>
    </row>
    <row r="279" spans="1:11">
      <c r="A279" s="15">
        <v>5</v>
      </c>
      <c r="B279" s="16" t="s">
        <v>244</v>
      </c>
      <c r="C279" s="17" t="s">
        <v>426</v>
      </c>
      <c r="D279" s="17" t="s">
        <v>427</v>
      </c>
      <c r="E279" s="18">
        <v>1442900</v>
      </c>
      <c r="F279" s="19">
        <v>1.0033000000000001</v>
      </c>
      <c r="G279" s="19">
        <v>1.0033000000000001</v>
      </c>
      <c r="H279" s="18">
        <v>361915.41000000003</v>
      </c>
      <c r="I279" s="18">
        <v>120638.47</v>
      </c>
      <c r="J279" s="18">
        <f t="shared" si="15"/>
        <v>1447661.6400000001</v>
      </c>
      <c r="K279" s="21"/>
    </row>
    <row r="280" spans="1:11">
      <c r="A280" s="15">
        <v>6</v>
      </c>
      <c r="B280" s="16" t="s">
        <v>245</v>
      </c>
      <c r="C280" s="17" t="s">
        <v>426</v>
      </c>
      <c r="D280" s="17" t="s">
        <v>427</v>
      </c>
      <c r="E280" s="18">
        <v>1442900</v>
      </c>
      <c r="F280" s="19">
        <v>1.0034000000000001</v>
      </c>
      <c r="G280" s="19">
        <v>1.0034000000000001</v>
      </c>
      <c r="H280" s="18">
        <v>361951.47000000003</v>
      </c>
      <c r="I280" s="18">
        <v>120650.49</v>
      </c>
      <c r="J280" s="18">
        <f t="shared" si="15"/>
        <v>1447805.8800000001</v>
      </c>
      <c r="K280" s="21"/>
    </row>
    <row r="281" spans="1:11">
      <c r="A281" s="15">
        <v>7</v>
      </c>
      <c r="B281" s="16" t="s">
        <v>51</v>
      </c>
      <c r="C281" s="17" t="s">
        <v>426</v>
      </c>
      <c r="D281" s="17" t="s">
        <v>427</v>
      </c>
      <c r="E281" s="18">
        <v>1442900</v>
      </c>
      <c r="F281" s="19">
        <v>1.0035000000000001</v>
      </c>
      <c r="G281" s="19">
        <v>1.0035000000000001</v>
      </c>
      <c r="H281" s="18">
        <v>361987.56</v>
      </c>
      <c r="I281" s="18">
        <v>120662.52</v>
      </c>
      <c r="J281" s="18">
        <f t="shared" si="15"/>
        <v>1447950.24</v>
      </c>
      <c r="K281" s="21"/>
    </row>
    <row r="282" spans="1:11">
      <c r="A282" s="15">
        <v>8</v>
      </c>
      <c r="B282" s="16" t="s">
        <v>246</v>
      </c>
      <c r="C282" s="17" t="s">
        <v>426</v>
      </c>
      <c r="D282" s="17" t="s">
        <v>427</v>
      </c>
      <c r="E282" s="18">
        <v>1442900</v>
      </c>
      <c r="F282" s="19">
        <v>1.0025999999999999</v>
      </c>
      <c r="G282" s="19">
        <v>1.0025999999999999</v>
      </c>
      <c r="H282" s="18">
        <v>361662.9</v>
      </c>
      <c r="I282" s="18">
        <v>120554.3</v>
      </c>
      <c r="J282" s="18">
        <f t="shared" si="15"/>
        <v>1446651.6</v>
      </c>
      <c r="K282" s="21"/>
    </row>
    <row r="283" spans="1:11">
      <c r="A283" s="15">
        <v>9</v>
      </c>
      <c r="B283" s="16" t="s">
        <v>247</v>
      </c>
      <c r="C283" s="17" t="s">
        <v>426</v>
      </c>
      <c r="D283" s="17" t="s">
        <v>427</v>
      </c>
      <c r="E283" s="18">
        <v>1442900</v>
      </c>
      <c r="F283" s="19">
        <v>1.0014000000000001</v>
      </c>
      <c r="G283" s="19">
        <v>1.0014000000000001</v>
      </c>
      <c r="H283" s="18">
        <v>361230.02999999997</v>
      </c>
      <c r="I283" s="18">
        <v>120410.01</v>
      </c>
      <c r="J283" s="18">
        <f t="shared" si="15"/>
        <v>1444920.1199999999</v>
      </c>
      <c r="K283" s="21"/>
    </row>
    <row r="284" spans="1:11">
      <c r="A284" s="15">
        <v>10</v>
      </c>
      <c r="B284" s="16" t="s">
        <v>248</v>
      </c>
      <c r="C284" s="17" t="s">
        <v>426</v>
      </c>
      <c r="D284" s="17" t="s">
        <v>427</v>
      </c>
      <c r="E284" s="18">
        <v>1442900</v>
      </c>
      <c r="F284" s="19">
        <v>1.0022</v>
      </c>
      <c r="G284" s="19">
        <v>1.0022</v>
      </c>
      <c r="H284" s="18">
        <v>361518.6</v>
      </c>
      <c r="I284" s="18">
        <v>120506.2</v>
      </c>
      <c r="J284" s="18">
        <f t="shared" si="15"/>
        <v>1446074.4</v>
      </c>
      <c r="K284" s="21"/>
    </row>
    <row r="285" spans="1:11">
      <c r="A285" s="15">
        <v>11</v>
      </c>
      <c r="B285" s="16" t="s">
        <v>249</v>
      </c>
      <c r="C285" s="17" t="s">
        <v>426</v>
      </c>
      <c r="D285" s="17" t="s">
        <v>427</v>
      </c>
      <c r="E285" s="18">
        <v>1442900</v>
      </c>
      <c r="F285" s="19">
        <v>1.0009999999999999</v>
      </c>
      <c r="G285" s="19">
        <v>1.0009999999999999</v>
      </c>
      <c r="H285" s="18">
        <v>361085.73</v>
      </c>
      <c r="I285" s="18">
        <v>120361.91</v>
      </c>
      <c r="J285" s="18">
        <f t="shared" si="15"/>
        <v>1444342.92</v>
      </c>
      <c r="K285" s="21"/>
    </row>
    <row r="286" spans="1:11">
      <c r="A286" s="15">
        <v>12</v>
      </c>
      <c r="B286" s="16" t="s">
        <v>250</v>
      </c>
      <c r="C286" s="17" t="s">
        <v>426</v>
      </c>
      <c r="D286" s="17" t="s">
        <v>427</v>
      </c>
      <c r="E286" s="18">
        <v>1442900</v>
      </c>
      <c r="F286" s="19">
        <v>1.0027999999999999</v>
      </c>
      <c r="G286" s="19">
        <v>1.0027999999999999</v>
      </c>
      <c r="H286" s="18">
        <v>361735.05000000005</v>
      </c>
      <c r="I286" s="18">
        <v>120578.35</v>
      </c>
      <c r="J286" s="18">
        <f t="shared" si="15"/>
        <v>1446940.2000000002</v>
      </c>
      <c r="K286" s="21"/>
    </row>
    <row r="287" spans="1:11">
      <c r="A287" s="15">
        <v>13</v>
      </c>
      <c r="B287" s="16" t="s">
        <v>251</v>
      </c>
      <c r="C287" s="17" t="s">
        <v>426</v>
      </c>
      <c r="D287" s="17" t="s">
        <v>427</v>
      </c>
      <c r="E287" s="18">
        <v>1442900</v>
      </c>
      <c r="F287" s="19">
        <v>1.0014000000000001</v>
      </c>
      <c r="G287" s="19">
        <v>1.0014000000000001</v>
      </c>
      <c r="H287" s="18">
        <v>361230.02999999997</v>
      </c>
      <c r="I287" s="18">
        <v>120410.01</v>
      </c>
      <c r="J287" s="18">
        <f t="shared" si="15"/>
        <v>1444920.1199999999</v>
      </c>
      <c r="K287" s="21"/>
    </row>
    <row r="288" spans="1:11">
      <c r="A288" s="15">
        <v>14</v>
      </c>
      <c r="B288" s="16" t="s">
        <v>38</v>
      </c>
      <c r="C288" s="17" t="s">
        <v>426</v>
      </c>
      <c r="D288" s="17" t="s">
        <v>427</v>
      </c>
      <c r="E288" s="18">
        <v>1442900</v>
      </c>
      <c r="F288" s="19">
        <v>1.0024</v>
      </c>
      <c r="G288" s="19">
        <v>1.0024</v>
      </c>
      <c r="H288" s="18">
        <v>361590.75</v>
      </c>
      <c r="I288" s="18">
        <v>120530.25</v>
      </c>
      <c r="J288" s="18">
        <f t="shared" si="15"/>
        <v>1446363</v>
      </c>
      <c r="K288" s="21"/>
    </row>
    <row r="289" spans="1:11">
      <c r="A289" s="15">
        <v>15</v>
      </c>
      <c r="B289" s="16" t="s">
        <v>252</v>
      </c>
      <c r="C289" s="17" t="s">
        <v>426</v>
      </c>
      <c r="D289" s="17" t="s">
        <v>427</v>
      </c>
      <c r="E289" s="18">
        <v>1442900</v>
      </c>
      <c r="F289" s="19">
        <v>1.0067999999999999</v>
      </c>
      <c r="G289" s="19">
        <v>1.0067999999999999</v>
      </c>
      <c r="H289" s="18">
        <v>363177.93</v>
      </c>
      <c r="I289" s="18">
        <v>121059.31</v>
      </c>
      <c r="J289" s="18">
        <f t="shared" si="15"/>
        <v>1452711.72</v>
      </c>
      <c r="K289" s="21"/>
    </row>
    <row r="290" spans="1:11">
      <c r="A290" s="15">
        <v>16</v>
      </c>
      <c r="B290" s="16" t="s">
        <v>161</v>
      </c>
      <c r="C290" s="17" t="s">
        <v>426</v>
      </c>
      <c r="D290" s="17" t="s">
        <v>427</v>
      </c>
      <c r="E290" s="18">
        <v>1442900</v>
      </c>
      <c r="F290" s="19">
        <v>1.0096000000000001</v>
      </c>
      <c r="G290" s="19">
        <v>1.0096000000000001</v>
      </c>
      <c r="H290" s="18">
        <v>364187.97000000003</v>
      </c>
      <c r="I290" s="18">
        <v>121395.99</v>
      </c>
      <c r="J290" s="18">
        <f t="shared" si="15"/>
        <v>1456751.8800000001</v>
      </c>
      <c r="K290" s="21"/>
    </row>
    <row r="291" spans="1:11">
      <c r="A291" s="15">
        <v>17</v>
      </c>
      <c r="B291" s="16" t="s">
        <v>253</v>
      </c>
      <c r="C291" s="17" t="s">
        <v>428</v>
      </c>
      <c r="D291" s="17" t="s">
        <v>427</v>
      </c>
      <c r="E291" s="18">
        <v>2885800</v>
      </c>
      <c r="F291" s="19">
        <v>1.0017</v>
      </c>
      <c r="G291" s="19">
        <v>1.0017</v>
      </c>
      <c r="H291" s="18">
        <v>722676.45</v>
      </c>
      <c r="I291" s="18">
        <v>240892.15</v>
      </c>
      <c r="J291" s="18">
        <f t="shared" si="15"/>
        <v>2890705.8</v>
      </c>
      <c r="K291" s="21"/>
    </row>
    <row r="292" spans="1:11">
      <c r="A292" s="15">
        <v>18</v>
      </c>
      <c r="B292" s="16" t="s">
        <v>189</v>
      </c>
      <c r="C292" s="17" t="s">
        <v>426</v>
      </c>
      <c r="D292" s="17" t="s">
        <v>427</v>
      </c>
      <c r="E292" s="18">
        <v>1442900</v>
      </c>
      <c r="F292" s="19">
        <v>1.0029999999999999</v>
      </c>
      <c r="G292" s="19">
        <v>1.0029999999999999</v>
      </c>
      <c r="H292" s="18">
        <v>361807.19999999995</v>
      </c>
      <c r="I292" s="18">
        <v>120602.4</v>
      </c>
      <c r="J292" s="18">
        <f t="shared" si="15"/>
        <v>1447228.7999999998</v>
      </c>
      <c r="K292" s="21"/>
    </row>
    <row r="293" spans="1:11">
      <c r="A293" s="15">
        <v>19</v>
      </c>
      <c r="B293" s="16" t="s">
        <v>254</v>
      </c>
      <c r="C293" s="17" t="s">
        <v>426</v>
      </c>
      <c r="D293" s="17" t="s">
        <v>427</v>
      </c>
      <c r="E293" s="18">
        <v>1442900</v>
      </c>
      <c r="F293" s="19">
        <v>1.0013000000000001</v>
      </c>
      <c r="G293" s="19">
        <v>1.0013000000000001</v>
      </c>
      <c r="H293" s="18">
        <v>361193.94</v>
      </c>
      <c r="I293" s="18">
        <v>120397.98</v>
      </c>
      <c r="J293" s="18">
        <f t="shared" si="15"/>
        <v>1444775.76</v>
      </c>
      <c r="K293" s="21"/>
    </row>
    <row r="294" spans="1:11">
      <c r="A294" s="15">
        <v>20</v>
      </c>
      <c r="B294" s="16" t="s">
        <v>255</v>
      </c>
      <c r="C294" s="17" t="s">
        <v>426</v>
      </c>
      <c r="D294" s="17" t="s">
        <v>427</v>
      </c>
      <c r="E294" s="18">
        <v>1442900</v>
      </c>
      <c r="F294" s="19">
        <v>1.0013000000000001</v>
      </c>
      <c r="G294" s="19">
        <v>1.0013000000000001</v>
      </c>
      <c r="H294" s="18">
        <v>361193.94</v>
      </c>
      <c r="I294" s="18">
        <v>120397.98</v>
      </c>
      <c r="J294" s="18">
        <f t="shared" si="15"/>
        <v>1444775.76</v>
      </c>
      <c r="K294" s="21"/>
    </row>
    <row r="295" spans="1:11">
      <c r="A295" s="15">
        <v>21</v>
      </c>
      <c r="B295" s="16" t="s">
        <v>256</v>
      </c>
      <c r="C295" s="17" t="s">
        <v>429</v>
      </c>
      <c r="D295" s="17" t="s">
        <v>427</v>
      </c>
      <c r="E295" s="18">
        <v>1154300</v>
      </c>
      <c r="F295" s="19">
        <v>1.0015000000000001</v>
      </c>
      <c r="G295" s="19">
        <v>1.0015000000000001</v>
      </c>
      <c r="H295" s="18">
        <v>289007.88</v>
      </c>
      <c r="I295" s="18">
        <v>96335.96</v>
      </c>
      <c r="J295" s="18">
        <f t="shared" si="15"/>
        <v>1156031.52</v>
      </c>
      <c r="K295" s="21"/>
    </row>
    <row r="296" spans="1:11">
      <c r="A296" s="15">
        <v>22</v>
      </c>
      <c r="B296" s="16" t="s">
        <v>257</v>
      </c>
      <c r="C296" s="17" t="s">
        <v>426</v>
      </c>
      <c r="D296" s="17" t="s">
        <v>427</v>
      </c>
      <c r="E296" s="18">
        <v>1442900</v>
      </c>
      <c r="F296" s="19">
        <v>1.0022</v>
      </c>
      <c r="G296" s="19">
        <v>1.0022</v>
      </c>
      <c r="H296" s="18">
        <v>361518.6</v>
      </c>
      <c r="I296" s="18">
        <v>120506.2</v>
      </c>
      <c r="J296" s="18">
        <f t="shared" si="15"/>
        <v>1446074.4</v>
      </c>
      <c r="K296" s="21"/>
    </row>
    <row r="297" spans="1:11">
      <c r="A297" s="15">
        <v>23</v>
      </c>
      <c r="B297" s="16" t="s">
        <v>258</v>
      </c>
      <c r="C297" s="17" t="s">
        <v>426</v>
      </c>
      <c r="D297" s="17" t="s">
        <v>427</v>
      </c>
      <c r="E297" s="18">
        <v>1442900</v>
      </c>
      <c r="F297" s="19">
        <v>1.0016</v>
      </c>
      <c r="G297" s="19">
        <v>1.0016</v>
      </c>
      <c r="H297" s="18">
        <v>361302.18</v>
      </c>
      <c r="I297" s="18">
        <v>120434.06</v>
      </c>
      <c r="J297" s="18">
        <f t="shared" si="15"/>
        <v>1445208.72</v>
      </c>
      <c r="K297" s="21"/>
    </row>
    <row r="298" spans="1:11">
      <c r="A298" s="15">
        <v>24</v>
      </c>
      <c r="B298" s="16" t="s">
        <v>259</v>
      </c>
      <c r="C298" s="17" t="s">
        <v>426</v>
      </c>
      <c r="D298" s="17" t="s">
        <v>427</v>
      </c>
      <c r="E298" s="18">
        <v>1442900</v>
      </c>
      <c r="F298" s="19">
        <v>1.0063</v>
      </c>
      <c r="G298" s="19">
        <v>1.0063</v>
      </c>
      <c r="H298" s="18">
        <v>362997.57</v>
      </c>
      <c r="I298" s="18">
        <v>120999.19</v>
      </c>
      <c r="J298" s="18">
        <f t="shared" ref="J298:J363" si="19">H298+I298*9</f>
        <v>1451990.28</v>
      </c>
      <c r="K298" s="21"/>
    </row>
    <row r="299" spans="1:11" s="28" customFormat="1">
      <c r="A299" s="10">
        <v>14</v>
      </c>
      <c r="B299" s="11" t="s">
        <v>14</v>
      </c>
      <c r="C299" s="27"/>
      <c r="D299" s="12"/>
      <c r="E299" s="14">
        <f>SUM(E300:E330)</f>
        <v>43575500</v>
      </c>
      <c r="F299" s="23"/>
      <c r="G299" s="23"/>
      <c r="H299" s="14">
        <f t="shared" ref="H299:J299" si="20">SUM(H300:H330)</f>
        <v>10923231.09</v>
      </c>
      <c r="I299" s="14">
        <f t="shared" si="20"/>
        <v>3641077.03</v>
      </c>
      <c r="J299" s="14">
        <f t="shared" si="20"/>
        <v>43692924.359999999</v>
      </c>
      <c r="K299" s="21"/>
    </row>
    <row r="300" spans="1:11">
      <c r="A300" s="15">
        <v>1</v>
      </c>
      <c r="B300" s="16" t="s">
        <v>260</v>
      </c>
      <c r="C300" s="17" t="s">
        <v>426</v>
      </c>
      <c r="D300" s="17" t="s">
        <v>427</v>
      </c>
      <c r="E300" s="18">
        <v>1442900</v>
      </c>
      <c r="F300" s="19">
        <v>1.0024999999999999</v>
      </c>
      <c r="G300" s="19">
        <v>1.0024999999999999</v>
      </c>
      <c r="H300" s="20">
        <v>361626.81</v>
      </c>
      <c r="I300" s="18">
        <v>120542.27</v>
      </c>
      <c r="J300" s="18">
        <f t="shared" si="19"/>
        <v>1446507.24</v>
      </c>
      <c r="K300" s="21"/>
    </row>
    <row r="301" spans="1:11">
      <c r="A301" s="15">
        <v>2</v>
      </c>
      <c r="B301" s="16" t="s">
        <v>261</v>
      </c>
      <c r="C301" s="17" t="s">
        <v>426</v>
      </c>
      <c r="D301" s="17" t="s">
        <v>427</v>
      </c>
      <c r="E301" s="18">
        <v>1442900</v>
      </c>
      <c r="F301" s="19">
        <v>1.0032000000000001</v>
      </c>
      <c r="G301" s="19">
        <v>1.0032000000000001</v>
      </c>
      <c r="H301" s="20">
        <v>361879.32</v>
      </c>
      <c r="I301" s="18">
        <v>120626.44</v>
      </c>
      <c r="J301" s="18">
        <f t="shared" si="19"/>
        <v>1447517.28</v>
      </c>
      <c r="K301" s="21"/>
    </row>
    <row r="302" spans="1:11">
      <c r="A302" s="15">
        <v>3</v>
      </c>
      <c r="B302" s="16" t="s">
        <v>262</v>
      </c>
      <c r="C302" s="17" t="s">
        <v>426</v>
      </c>
      <c r="D302" s="17" t="s">
        <v>427</v>
      </c>
      <c r="E302" s="18">
        <v>1442900</v>
      </c>
      <c r="F302" s="19">
        <v>1.0061</v>
      </c>
      <c r="G302" s="19">
        <v>1.0061</v>
      </c>
      <c r="H302" s="20">
        <v>362925.42</v>
      </c>
      <c r="I302" s="18">
        <v>120975.14</v>
      </c>
      <c r="J302" s="18">
        <f t="shared" si="19"/>
        <v>1451701.68</v>
      </c>
      <c r="K302" s="21"/>
    </row>
    <row r="303" spans="1:11">
      <c r="A303" s="15">
        <v>4</v>
      </c>
      <c r="B303" s="16" t="s">
        <v>263</v>
      </c>
      <c r="C303" s="17" t="s">
        <v>426</v>
      </c>
      <c r="D303" s="17" t="s">
        <v>427</v>
      </c>
      <c r="E303" s="18">
        <v>1442900</v>
      </c>
      <c r="F303" s="19">
        <v>1.0036</v>
      </c>
      <c r="G303" s="19">
        <v>1.0036</v>
      </c>
      <c r="H303" s="20">
        <v>362023.62</v>
      </c>
      <c r="I303" s="18">
        <v>120674.54</v>
      </c>
      <c r="J303" s="18">
        <f t="shared" si="19"/>
        <v>1448094.48</v>
      </c>
      <c r="K303" s="21"/>
    </row>
    <row r="304" spans="1:11">
      <c r="A304" s="15">
        <v>5</v>
      </c>
      <c r="B304" s="16" t="s">
        <v>264</v>
      </c>
      <c r="C304" s="17" t="s">
        <v>426</v>
      </c>
      <c r="D304" s="17" t="s">
        <v>427</v>
      </c>
      <c r="E304" s="18">
        <v>1442900</v>
      </c>
      <c r="F304" s="19">
        <v>1.0041</v>
      </c>
      <c r="G304" s="19">
        <v>1.0041</v>
      </c>
      <c r="H304" s="20">
        <v>362203.98</v>
      </c>
      <c r="I304" s="18">
        <v>120734.66</v>
      </c>
      <c r="J304" s="18">
        <f t="shared" si="19"/>
        <v>1448815.92</v>
      </c>
      <c r="K304" s="21"/>
    </row>
    <row r="305" spans="1:11">
      <c r="A305" s="15">
        <v>6</v>
      </c>
      <c r="B305" s="16" t="s">
        <v>265</v>
      </c>
      <c r="C305" s="17" t="s">
        <v>429</v>
      </c>
      <c r="D305" s="17" t="s">
        <v>427</v>
      </c>
      <c r="E305" s="18">
        <v>1154300</v>
      </c>
      <c r="F305" s="19">
        <v>1.0007999999999999</v>
      </c>
      <c r="G305" s="19">
        <v>1.0007999999999999</v>
      </c>
      <c r="H305" s="20">
        <v>288805.86</v>
      </c>
      <c r="I305" s="18">
        <v>96268.62</v>
      </c>
      <c r="J305" s="18">
        <f t="shared" si="19"/>
        <v>1155223.44</v>
      </c>
      <c r="K305" s="21"/>
    </row>
    <row r="306" spans="1:11">
      <c r="A306" s="15">
        <v>7</v>
      </c>
      <c r="B306" s="16" t="s">
        <v>266</v>
      </c>
      <c r="C306" s="17" t="s">
        <v>426</v>
      </c>
      <c r="D306" s="17" t="s">
        <v>427</v>
      </c>
      <c r="E306" s="18">
        <v>1442900</v>
      </c>
      <c r="F306" s="19">
        <v>1.0028999999999999</v>
      </c>
      <c r="G306" s="19">
        <v>1.0028999999999999</v>
      </c>
      <c r="H306" s="20">
        <v>361771.11</v>
      </c>
      <c r="I306" s="18">
        <v>120590.37</v>
      </c>
      <c r="J306" s="18">
        <f t="shared" si="19"/>
        <v>1447084.44</v>
      </c>
      <c r="K306" s="21"/>
    </row>
    <row r="307" spans="1:11">
      <c r="A307" s="15">
        <v>8</v>
      </c>
      <c r="B307" s="16" t="s">
        <v>267</v>
      </c>
      <c r="C307" s="17" t="s">
        <v>429</v>
      </c>
      <c r="D307" s="17" t="s">
        <v>427</v>
      </c>
      <c r="E307" s="18">
        <v>1154300</v>
      </c>
      <c r="F307" s="19">
        <v>1.0015000000000001</v>
      </c>
      <c r="G307" s="19">
        <v>1.0015000000000001</v>
      </c>
      <c r="H307" s="20">
        <v>289007.88</v>
      </c>
      <c r="I307" s="18">
        <v>96335.96</v>
      </c>
      <c r="J307" s="18">
        <f t="shared" si="19"/>
        <v>1156031.52</v>
      </c>
      <c r="K307" s="21"/>
    </row>
    <row r="308" spans="1:11">
      <c r="A308" s="15">
        <v>9</v>
      </c>
      <c r="B308" s="16" t="s">
        <v>268</v>
      </c>
      <c r="C308" s="17" t="s">
        <v>426</v>
      </c>
      <c r="D308" s="17" t="s">
        <v>427</v>
      </c>
      <c r="E308" s="18">
        <v>1442900</v>
      </c>
      <c r="F308" s="19">
        <v>1.0014000000000001</v>
      </c>
      <c r="G308" s="19">
        <v>1.0014000000000001</v>
      </c>
      <c r="H308" s="20">
        <v>361230.02999999997</v>
      </c>
      <c r="I308" s="18">
        <v>120410.01</v>
      </c>
      <c r="J308" s="18">
        <f t="shared" si="19"/>
        <v>1444920.1199999999</v>
      </c>
      <c r="K308" s="21"/>
    </row>
    <row r="309" spans="1:11">
      <c r="A309" s="15">
        <v>10</v>
      </c>
      <c r="B309" s="16" t="s">
        <v>269</v>
      </c>
      <c r="C309" s="17" t="s">
        <v>426</v>
      </c>
      <c r="D309" s="17" t="s">
        <v>427</v>
      </c>
      <c r="E309" s="18">
        <v>1442900</v>
      </c>
      <c r="F309" s="19">
        <v>1.0029999999999999</v>
      </c>
      <c r="G309" s="19">
        <v>1.0029999999999999</v>
      </c>
      <c r="H309" s="20">
        <v>361807.19999999995</v>
      </c>
      <c r="I309" s="18">
        <v>120602.4</v>
      </c>
      <c r="J309" s="18">
        <f t="shared" si="19"/>
        <v>1447228.7999999998</v>
      </c>
      <c r="K309" s="21"/>
    </row>
    <row r="310" spans="1:11">
      <c r="A310" s="15">
        <v>11</v>
      </c>
      <c r="B310" s="16" t="s">
        <v>270</v>
      </c>
      <c r="C310" s="17" t="s">
        <v>426</v>
      </c>
      <c r="D310" s="17" t="s">
        <v>427</v>
      </c>
      <c r="E310" s="18">
        <v>1442900</v>
      </c>
      <c r="F310" s="19">
        <v>1.0024</v>
      </c>
      <c r="G310" s="19">
        <v>1.0024</v>
      </c>
      <c r="H310" s="20">
        <v>361590.75</v>
      </c>
      <c r="I310" s="18">
        <v>120530.25</v>
      </c>
      <c r="J310" s="18">
        <f t="shared" si="19"/>
        <v>1446363</v>
      </c>
      <c r="K310" s="21"/>
    </row>
    <row r="311" spans="1:11">
      <c r="A311" s="15">
        <v>12</v>
      </c>
      <c r="B311" s="16" t="s">
        <v>216</v>
      </c>
      <c r="C311" s="17" t="s">
        <v>426</v>
      </c>
      <c r="D311" s="17" t="s">
        <v>427</v>
      </c>
      <c r="E311" s="18">
        <v>1442900</v>
      </c>
      <c r="F311" s="19">
        <v>1.0014000000000001</v>
      </c>
      <c r="G311" s="19">
        <v>1.0014000000000001</v>
      </c>
      <c r="H311" s="20">
        <v>361230.02999999997</v>
      </c>
      <c r="I311" s="18">
        <v>120410.01</v>
      </c>
      <c r="J311" s="18">
        <f t="shared" si="19"/>
        <v>1444920.1199999999</v>
      </c>
      <c r="K311" s="21"/>
    </row>
    <row r="312" spans="1:11">
      <c r="A312" s="15">
        <v>13</v>
      </c>
      <c r="B312" s="16" t="s">
        <v>271</v>
      </c>
      <c r="C312" s="17" t="s">
        <v>426</v>
      </c>
      <c r="D312" s="17" t="s">
        <v>427</v>
      </c>
      <c r="E312" s="18">
        <v>1442900</v>
      </c>
      <c r="F312" s="19">
        <v>1</v>
      </c>
      <c r="G312" s="19">
        <v>1</v>
      </c>
      <c r="H312" s="20">
        <v>360725.01</v>
      </c>
      <c r="I312" s="18">
        <v>120241.67</v>
      </c>
      <c r="J312" s="18">
        <f t="shared" si="19"/>
        <v>1442900.04</v>
      </c>
      <c r="K312" s="21"/>
    </row>
    <row r="313" spans="1:11">
      <c r="A313" s="15">
        <v>14</v>
      </c>
      <c r="B313" s="16" t="s">
        <v>272</v>
      </c>
      <c r="C313" s="17" t="s">
        <v>426</v>
      </c>
      <c r="D313" s="17" t="s">
        <v>427</v>
      </c>
      <c r="E313" s="18">
        <v>1442900</v>
      </c>
      <c r="F313" s="19">
        <v>1.0042</v>
      </c>
      <c r="G313" s="19">
        <v>1.0042</v>
      </c>
      <c r="H313" s="20">
        <v>362240.07</v>
      </c>
      <c r="I313" s="18">
        <v>120746.69</v>
      </c>
      <c r="J313" s="18">
        <f t="shared" si="19"/>
        <v>1448960.28</v>
      </c>
      <c r="K313" s="21"/>
    </row>
    <row r="314" spans="1:11">
      <c r="A314" s="15">
        <v>15</v>
      </c>
      <c r="B314" s="16" t="s">
        <v>273</v>
      </c>
      <c r="C314" s="17" t="s">
        <v>426</v>
      </c>
      <c r="D314" s="17" t="s">
        <v>427</v>
      </c>
      <c r="E314" s="18">
        <v>1442900</v>
      </c>
      <c r="F314" s="19">
        <v>1.0025999999999999</v>
      </c>
      <c r="G314" s="19">
        <v>1.0025999999999999</v>
      </c>
      <c r="H314" s="20">
        <v>361662.9</v>
      </c>
      <c r="I314" s="18">
        <v>120554.3</v>
      </c>
      <c r="J314" s="18">
        <f t="shared" si="19"/>
        <v>1446651.6</v>
      </c>
      <c r="K314" s="21"/>
    </row>
    <row r="315" spans="1:11">
      <c r="A315" s="15">
        <v>16</v>
      </c>
      <c r="B315" s="16" t="s">
        <v>274</v>
      </c>
      <c r="C315" s="17" t="s">
        <v>426</v>
      </c>
      <c r="D315" s="17" t="s">
        <v>427</v>
      </c>
      <c r="E315" s="18">
        <v>1442900</v>
      </c>
      <c r="F315" s="19">
        <v>1.014</v>
      </c>
      <c r="G315" s="19">
        <v>1.014</v>
      </c>
      <c r="H315" s="20">
        <v>365775.15</v>
      </c>
      <c r="I315" s="18">
        <v>121925.05</v>
      </c>
      <c r="J315" s="18">
        <f t="shared" si="19"/>
        <v>1463100.6</v>
      </c>
      <c r="K315" s="21"/>
    </row>
    <row r="316" spans="1:11">
      <c r="A316" s="15">
        <v>17</v>
      </c>
      <c r="B316" s="16" t="s">
        <v>275</v>
      </c>
      <c r="C316" s="17" t="s">
        <v>426</v>
      </c>
      <c r="D316" s="17" t="s">
        <v>427</v>
      </c>
      <c r="E316" s="18">
        <v>1442900</v>
      </c>
      <c r="F316" s="19">
        <v>1.0024</v>
      </c>
      <c r="G316" s="19">
        <v>1.0024</v>
      </c>
      <c r="H316" s="20">
        <v>361590.75</v>
      </c>
      <c r="I316" s="18">
        <v>120530.25</v>
      </c>
      <c r="J316" s="18">
        <f t="shared" si="19"/>
        <v>1446363</v>
      </c>
      <c r="K316" s="21"/>
    </row>
    <row r="317" spans="1:11">
      <c r="A317" s="15">
        <v>18</v>
      </c>
      <c r="B317" s="16" t="s">
        <v>276</v>
      </c>
      <c r="C317" s="17" t="s">
        <v>426</v>
      </c>
      <c r="D317" s="17" t="s">
        <v>427</v>
      </c>
      <c r="E317" s="18">
        <v>1442900</v>
      </c>
      <c r="F317" s="19">
        <v>1.0024999999999999</v>
      </c>
      <c r="G317" s="19">
        <v>1.0024999999999999</v>
      </c>
      <c r="H317" s="20">
        <v>361626.81</v>
      </c>
      <c r="I317" s="18">
        <v>120542.27</v>
      </c>
      <c r="J317" s="18">
        <f t="shared" si="19"/>
        <v>1446507.24</v>
      </c>
      <c r="K317" s="21"/>
    </row>
    <row r="318" spans="1:11">
      <c r="A318" s="15">
        <v>19</v>
      </c>
      <c r="B318" s="16" t="s">
        <v>277</v>
      </c>
      <c r="C318" s="17" t="s">
        <v>426</v>
      </c>
      <c r="D318" s="17" t="s">
        <v>427</v>
      </c>
      <c r="E318" s="18">
        <v>1442900</v>
      </c>
      <c r="F318" s="19">
        <v>1.0008999999999999</v>
      </c>
      <c r="G318" s="19">
        <v>1.0008999999999999</v>
      </c>
      <c r="H318" s="20">
        <v>361049.67</v>
      </c>
      <c r="I318" s="18">
        <v>120349.89</v>
      </c>
      <c r="J318" s="18">
        <f t="shared" si="19"/>
        <v>1444198.68</v>
      </c>
      <c r="K318" s="21"/>
    </row>
    <row r="319" spans="1:11">
      <c r="A319" s="15">
        <v>20</v>
      </c>
      <c r="B319" s="16" t="s">
        <v>60</v>
      </c>
      <c r="C319" s="17" t="s">
        <v>426</v>
      </c>
      <c r="D319" s="17" t="s">
        <v>427</v>
      </c>
      <c r="E319" s="18">
        <v>1442900</v>
      </c>
      <c r="F319" s="19">
        <v>1.0007999999999999</v>
      </c>
      <c r="G319" s="19">
        <v>1.0007999999999999</v>
      </c>
      <c r="H319" s="20">
        <v>361013.58</v>
      </c>
      <c r="I319" s="18">
        <v>120337.86</v>
      </c>
      <c r="J319" s="18">
        <f t="shared" si="19"/>
        <v>1444054.32</v>
      </c>
      <c r="K319" s="21"/>
    </row>
    <row r="320" spans="1:11">
      <c r="A320" s="15">
        <v>21</v>
      </c>
      <c r="B320" s="16" t="s">
        <v>278</v>
      </c>
      <c r="C320" s="17" t="s">
        <v>426</v>
      </c>
      <c r="D320" s="17" t="s">
        <v>427</v>
      </c>
      <c r="E320" s="18">
        <v>1442900</v>
      </c>
      <c r="F320" s="19">
        <v>1.0024</v>
      </c>
      <c r="G320" s="19">
        <v>1.0024</v>
      </c>
      <c r="H320" s="20">
        <v>361590.75</v>
      </c>
      <c r="I320" s="18">
        <v>120530.25</v>
      </c>
      <c r="J320" s="18">
        <f t="shared" si="19"/>
        <v>1446363</v>
      </c>
      <c r="K320" s="21"/>
    </row>
    <row r="321" spans="1:11">
      <c r="A321" s="15">
        <v>22</v>
      </c>
      <c r="B321" s="16" t="s">
        <v>279</v>
      </c>
      <c r="C321" s="17" t="s">
        <v>426</v>
      </c>
      <c r="D321" s="17" t="s">
        <v>427</v>
      </c>
      <c r="E321" s="18">
        <v>1442900</v>
      </c>
      <c r="F321" s="19">
        <v>1</v>
      </c>
      <c r="G321" s="19">
        <v>1</v>
      </c>
      <c r="H321" s="20">
        <v>360725.01</v>
      </c>
      <c r="I321" s="18">
        <v>120241.67</v>
      </c>
      <c r="J321" s="18">
        <f t="shared" si="19"/>
        <v>1442900.04</v>
      </c>
      <c r="K321" s="21"/>
    </row>
    <row r="322" spans="1:11">
      <c r="A322" s="15">
        <v>23</v>
      </c>
      <c r="B322" s="16" t="s">
        <v>280</v>
      </c>
      <c r="C322" s="17" t="s">
        <v>429</v>
      </c>
      <c r="D322" s="17" t="s">
        <v>427</v>
      </c>
      <c r="E322" s="18">
        <v>1154300</v>
      </c>
      <c r="F322" s="19">
        <v>1</v>
      </c>
      <c r="G322" s="19">
        <v>1</v>
      </c>
      <c r="H322" s="20">
        <v>288575.01</v>
      </c>
      <c r="I322" s="18">
        <v>96191.67</v>
      </c>
      <c r="J322" s="18">
        <f t="shared" si="19"/>
        <v>1154300.04</v>
      </c>
      <c r="K322" s="21"/>
    </row>
    <row r="323" spans="1:11">
      <c r="A323" s="15">
        <v>24</v>
      </c>
      <c r="B323" s="16" t="s">
        <v>281</v>
      </c>
      <c r="C323" s="17" t="s">
        <v>429</v>
      </c>
      <c r="D323" s="17" t="s">
        <v>427</v>
      </c>
      <c r="E323" s="18">
        <v>1154300</v>
      </c>
      <c r="F323" s="19">
        <v>1.0007999999999999</v>
      </c>
      <c r="G323" s="19">
        <v>1.0007999999999999</v>
      </c>
      <c r="H323" s="20">
        <v>288805.86</v>
      </c>
      <c r="I323" s="18">
        <v>96268.62</v>
      </c>
      <c r="J323" s="18">
        <f t="shared" si="19"/>
        <v>1155223.44</v>
      </c>
      <c r="K323" s="21"/>
    </row>
    <row r="324" spans="1:11">
      <c r="A324" s="15">
        <v>25</v>
      </c>
      <c r="B324" s="16" t="s">
        <v>62</v>
      </c>
      <c r="C324" s="17" t="s">
        <v>426</v>
      </c>
      <c r="D324" s="17" t="s">
        <v>427</v>
      </c>
      <c r="E324" s="18">
        <v>1442900</v>
      </c>
      <c r="F324" s="19">
        <v>1.0041</v>
      </c>
      <c r="G324" s="19">
        <v>1.0041</v>
      </c>
      <c r="H324" s="20">
        <v>362203.98</v>
      </c>
      <c r="I324" s="18">
        <v>120734.66</v>
      </c>
      <c r="J324" s="18">
        <f t="shared" si="19"/>
        <v>1448815.92</v>
      </c>
      <c r="K324" s="21"/>
    </row>
    <row r="325" spans="1:11">
      <c r="A325" s="15">
        <v>26</v>
      </c>
      <c r="B325" s="16" t="s">
        <v>282</v>
      </c>
      <c r="C325" s="17" t="s">
        <v>426</v>
      </c>
      <c r="D325" s="17" t="s">
        <v>427</v>
      </c>
      <c r="E325" s="18">
        <v>1442900</v>
      </c>
      <c r="F325" s="19">
        <v>1.0011000000000001</v>
      </c>
      <c r="G325" s="19">
        <v>1.0011000000000001</v>
      </c>
      <c r="H325" s="20">
        <v>361121.82</v>
      </c>
      <c r="I325" s="18">
        <v>120373.94</v>
      </c>
      <c r="J325" s="18">
        <f t="shared" si="19"/>
        <v>1444487.28</v>
      </c>
      <c r="K325" s="21"/>
    </row>
    <row r="326" spans="1:11">
      <c r="A326" s="15">
        <v>27</v>
      </c>
      <c r="B326" s="16" t="s">
        <v>283</v>
      </c>
      <c r="C326" s="17" t="s">
        <v>426</v>
      </c>
      <c r="D326" s="17" t="s">
        <v>427</v>
      </c>
      <c r="E326" s="18">
        <v>1442900</v>
      </c>
      <c r="F326" s="19">
        <v>1.0033000000000001</v>
      </c>
      <c r="G326" s="19">
        <v>1.0033000000000001</v>
      </c>
      <c r="H326" s="20">
        <v>361915.41000000003</v>
      </c>
      <c r="I326" s="18">
        <v>120638.47</v>
      </c>
      <c r="J326" s="18">
        <f t="shared" si="19"/>
        <v>1447661.6400000001</v>
      </c>
      <c r="K326" s="21"/>
    </row>
    <row r="327" spans="1:11">
      <c r="A327" s="15">
        <v>28</v>
      </c>
      <c r="B327" s="16" t="s">
        <v>284</v>
      </c>
      <c r="C327" s="17" t="s">
        <v>426</v>
      </c>
      <c r="D327" s="17" t="s">
        <v>427</v>
      </c>
      <c r="E327" s="18">
        <v>1442900</v>
      </c>
      <c r="F327" s="19">
        <v>1.0036</v>
      </c>
      <c r="G327" s="19">
        <v>1.0036</v>
      </c>
      <c r="H327" s="20">
        <v>362023.62</v>
      </c>
      <c r="I327" s="18">
        <v>120674.54</v>
      </c>
      <c r="J327" s="18">
        <f t="shared" si="19"/>
        <v>1448094.48</v>
      </c>
      <c r="K327" s="21"/>
    </row>
    <row r="328" spans="1:11">
      <c r="A328" s="15">
        <v>29</v>
      </c>
      <c r="B328" s="16" t="s">
        <v>285</v>
      </c>
      <c r="C328" s="17" t="s">
        <v>426</v>
      </c>
      <c r="D328" s="17" t="s">
        <v>427</v>
      </c>
      <c r="E328" s="18">
        <v>1442900</v>
      </c>
      <c r="F328" s="19">
        <v>1</v>
      </c>
      <c r="G328" s="19">
        <v>1</v>
      </c>
      <c r="H328" s="20">
        <v>360725.01</v>
      </c>
      <c r="I328" s="18">
        <v>120241.67</v>
      </c>
      <c r="J328" s="18">
        <f t="shared" si="19"/>
        <v>1442900.04</v>
      </c>
      <c r="K328" s="21"/>
    </row>
    <row r="329" spans="1:11">
      <c r="A329" s="31">
        <v>30</v>
      </c>
      <c r="B329" s="32" t="s">
        <v>286</v>
      </c>
      <c r="C329" s="31" t="s">
        <v>426</v>
      </c>
      <c r="D329" s="31" t="s">
        <v>427</v>
      </c>
      <c r="E329" s="18">
        <v>1442900</v>
      </c>
      <c r="F329" s="19">
        <v>1.0038</v>
      </c>
      <c r="G329" s="19">
        <v>1.0038</v>
      </c>
      <c r="H329" s="20">
        <v>362095.77</v>
      </c>
      <c r="I329" s="18">
        <v>120698.59</v>
      </c>
      <c r="J329" s="18">
        <f t="shared" si="19"/>
        <v>1448383.08</v>
      </c>
      <c r="K329" s="21"/>
    </row>
    <row r="330" spans="1:11">
      <c r="A330" s="15">
        <v>31</v>
      </c>
      <c r="B330" s="16" t="s">
        <v>128</v>
      </c>
      <c r="C330" s="17" t="s">
        <v>426</v>
      </c>
      <c r="D330" s="17" t="s">
        <v>427</v>
      </c>
      <c r="E330" s="18">
        <v>1442900</v>
      </c>
      <c r="F330" s="19">
        <v>1.0025999999999999</v>
      </c>
      <c r="G330" s="19">
        <v>1.0025999999999999</v>
      </c>
      <c r="H330" s="20">
        <v>361662.9</v>
      </c>
      <c r="I330" s="18">
        <v>120554.3</v>
      </c>
      <c r="J330" s="18">
        <f t="shared" si="19"/>
        <v>1446651.6</v>
      </c>
      <c r="K330" s="21"/>
    </row>
    <row r="331" spans="1:11" s="28" customFormat="1">
      <c r="A331" s="10">
        <v>15</v>
      </c>
      <c r="B331" s="11" t="s">
        <v>15</v>
      </c>
      <c r="C331" s="27"/>
      <c r="D331" s="12"/>
      <c r="E331" s="14">
        <f>SUM(E332:E345)</f>
        <v>20200600</v>
      </c>
      <c r="F331" s="23"/>
      <c r="G331" s="23"/>
      <c r="H331" s="14">
        <f t="shared" ref="H331:J331" si="21">SUM(H332:H345)</f>
        <v>5094194.669999999</v>
      </c>
      <c r="I331" s="14">
        <f t="shared" si="21"/>
        <v>1698064.8899999997</v>
      </c>
      <c r="J331" s="14">
        <f t="shared" si="21"/>
        <v>20376778.679999996</v>
      </c>
      <c r="K331" s="21"/>
    </row>
    <row r="332" spans="1:11">
      <c r="A332" s="15">
        <v>1</v>
      </c>
      <c r="B332" s="16" t="s">
        <v>114</v>
      </c>
      <c r="C332" s="17" t="s">
        <v>426</v>
      </c>
      <c r="D332" s="17" t="s">
        <v>427</v>
      </c>
      <c r="E332" s="18">
        <v>1442900</v>
      </c>
      <c r="F332" s="19">
        <v>1.0053000000000001</v>
      </c>
      <c r="G332" s="19">
        <v>1.0053000000000001</v>
      </c>
      <c r="H332" s="18">
        <v>362636.85</v>
      </c>
      <c r="I332" s="18">
        <v>120878.95</v>
      </c>
      <c r="J332" s="18">
        <f t="shared" si="19"/>
        <v>1450547.4</v>
      </c>
      <c r="K332" s="21"/>
    </row>
    <row r="333" spans="1:11">
      <c r="A333" s="15">
        <v>2</v>
      </c>
      <c r="B333" s="16" t="s">
        <v>287</v>
      </c>
      <c r="C333" s="17" t="s">
        <v>426</v>
      </c>
      <c r="D333" s="17" t="s">
        <v>427</v>
      </c>
      <c r="E333" s="18">
        <v>1442900</v>
      </c>
      <c r="F333" s="19">
        <v>1.0129999999999999</v>
      </c>
      <c r="G333" s="19">
        <v>1.0129999999999999</v>
      </c>
      <c r="H333" s="18">
        <v>365414.43</v>
      </c>
      <c r="I333" s="18">
        <v>121804.81</v>
      </c>
      <c r="J333" s="18">
        <f t="shared" si="19"/>
        <v>1461657.72</v>
      </c>
      <c r="K333" s="21"/>
    </row>
    <row r="334" spans="1:11">
      <c r="A334" s="15">
        <v>3</v>
      </c>
      <c r="B334" s="16" t="s">
        <v>288</v>
      </c>
      <c r="C334" s="17" t="s">
        <v>426</v>
      </c>
      <c r="D334" s="17" t="s">
        <v>427</v>
      </c>
      <c r="E334" s="18">
        <v>1442900</v>
      </c>
      <c r="F334" s="19">
        <v>1.0083</v>
      </c>
      <c r="G334" s="19">
        <v>1.0083</v>
      </c>
      <c r="H334" s="18">
        <v>363719.04</v>
      </c>
      <c r="I334" s="18">
        <v>121239.67999999999</v>
      </c>
      <c r="J334" s="18">
        <f t="shared" si="19"/>
        <v>1454876.16</v>
      </c>
      <c r="K334" s="21"/>
    </row>
    <row r="335" spans="1:11">
      <c r="A335" s="15">
        <v>4</v>
      </c>
      <c r="B335" s="16" t="s">
        <v>289</v>
      </c>
      <c r="C335" s="17" t="s">
        <v>426</v>
      </c>
      <c r="D335" s="17" t="s">
        <v>427</v>
      </c>
      <c r="E335" s="18">
        <v>1442900</v>
      </c>
      <c r="F335" s="19">
        <v>1.0093000000000001</v>
      </c>
      <c r="G335" s="19">
        <v>1.0093000000000001</v>
      </c>
      <c r="H335" s="18">
        <v>364079.76</v>
      </c>
      <c r="I335" s="18">
        <v>121359.92</v>
      </c>
      <c r="J335" s="18">
        <f t="shared" si="19"/>
        <v>1456319.04</v>
      </c>
      <c r="K335" s="21"/>
    </row>
    <row r="336" spans="1:11">
      <c r="A336" s="15">
        <v>5</v>
      </c>
      <c r="B336" s="16" t="s">
        <v>290</v>
      </c>
      <c r="C336" s="17" t="s">
        <v>426</v>
      </c>
      <c r="D336" s="17" t="s">
        <v>427</v>
      </c>
      <c r="E336" s="18">
        <v>1442900</v>
      </c>
      <c r="F336" s="19">
        <v>1.0121</v>
      </c>
      <c r="G336" s="19">
        <v>1.0121</v>
      </c>
      <c r="H336" s="18">
        <v>365089.77</v>
      </c>
      <c r="I336" s="18">
        <v>121696.59</v>
      </c>
      <c r="J336" s="18">
        <f t="shared" si="19"/>
        <v>1460359.08</v>
      </c>
      <c r="K336" s="21"/>
    </row>
    <row r="337" spans="1:11">
      <c r="A337" s="15">
        <v>6</v>
      </c>
      <c r="B337" s="16" t="s">
        <v>291</v>
      </c>
      <c r="C337" s="17" t="s">
        <v>426</v>
      </c>
      <c r="D337" s="17" t="s">
        <v>427</v>
      </c>
      <c r="E337" s="18">
        <v>1442900</v>
      </c>
      <c r="F337" s="19">
        <v>1.0082</v>
      </c>
      <c r="G337" s="19">
        <v>1.0082</v>
      </c>
      <c r="H337" s="18">
        <v>363682.94999999995</v>
      </c>
      <c r="I337" s="18">
        <v>121227.65</v>
      </c>
      <c r="J337" s="18">
        <f t="shared" si="19"/>
        <v>1454731.7999999998</v>
      </c>
      <c r="K337" s="21"/>
    </row>
    <row r="338" spans="1:11">
      <c r="A338" s="15">
        <v>7</v>
      </c>
      <c r="B338" s="16" t="s">
        <v>292</v>
      </c>
      <c r="C338" s="17" t="s">
        <v>426</v>
      </c>
      <c r="D338" s="17" t="s">
        <v>427</v>
      </c>
      <c r="E338" s="18">
        <v>1442900</v>
      </c>
      <c r="F338" s="19">
        <v>1.0105999999999999</v>
      </c>
      <c r="G338" s="19">
        <v>1.0105999999999999</v>
      </c>
      <c r="H338" s="18">
        <v>364548.69</v>
      </c>
      <c r="I338" s="18">
        <v>121516.23</v>
      </c>
      <c r="J338" s="18">
        <f t="shared" si="19"/>
        <v>1458194.76</v>
      </c>
      <c r="K338" s="21"/>
    </row>
    <row r="339" spans="1:11">
      <c r="A339" s="15">
        <v>8</v>
      </c>
      <c r="B339" s="16" t="s">
        <v>420</v>
      </c>
      <c r="C339" s="17" t="s">
        <v>426</v>
      </c>
      <c r="D339" s="17" t="s">
        <v>427</v>
      </c>
      <c r="E339" s="18">
        <v>1442900</v>
      </c>
      <c r="F339" s="19">
        <v>1.0145999999999999</v>
      </c>
      <c r="G339" s="19">
        <v>1.0145999999999999</v>
      </c>
      <c r="H339" s="18">
        <v>365991.6</v>
      </c>
      <c r="I339" s="18">
        <v>121997.2</v>
      </c>
      <c r="J339" s="18">
        <f t="shared" si="19"/>
        <v>1463966.4</v>
      </c>
      <c r="K339" s="21"/>
    </row>
    <row r="340" spans="1:11">
      <c r="A340" s="15">
        <v>9</v>
      </c>
      <c r="B340" s="16" t="s">
        <v>293</v>
      </c>
      <c r="C340" s="17" t="s">
        <v>426</v>
      </c>
      <c r="D340" s="17" t="s">
        <v>427</v>
      </c>
      <c r="E340" s="18">
        <v>1442900</v>
      </c>
      <c r="F340" s="19">
        <v>1.0044999999999999</v>
      </c>
      <c r="G340" s="19">
        <v>1.0044999999999999</v>
      </c>
      <c r="H340" s="18">
        <v>362348.27999999997</v>
      </c>
      <c r="I340" s="18">
        <v>120782.76</v>
      </c>
      <c r="J340" s="18">
        <f t="shared" si="19"/>
        <v>1449393.1199999999</v>
      </c>
      <c r="K340" s="21"/>
    </row>
    <row r="341" spans="1:11">
      <c r="A341" s="15">
        <v>10</v>
      </c>
      <c r="B341" s="16" t="s">
        <v>294</v>
      </c>
      <c r="C341" s="17" t="s">
        <v>426</v>
      </c>
      <c r="D341" s="17" t="s">
        <v>427</v>
      </c>
      <c r="E341" s="18">
        <v>1442900</v>
      </c>
      <c r="F341" s="19">
        <v>1.0038</v>
      </c>
      <c r="G341" s="19">
        <v>1.0038</v>
      </c>
      <c r="H341" s="18">
        <v>362095.77</v>
      </c>
      <c r="I341" s="18">
        <v>120698.59</v>
      </c>
      <c r="J341" s="18">
        <f t="shared" si="19"/>
        <v>1448383.08</v>
      </c>
      <c r="K341" s="21"/>
    </row>
    <row r="342" spans="1:11">
      <c r="A342" s="15">
        <v>11</v>
      </c>
      <c r="B342" s="16" t="s">
        <v>295</v>
      </c>
      <c r="C342" s="17" t="s">
        <v>426</v>
      </c>
      <c r="D342" s="17" t="s">
        <v>427</v>
      </c>
      <c r="E342" s="18">
        <v>1442900</v>
      </c>
      <c r="F342" s="19">
        <v>1.0104</v>
      </c>
      <c r="G342" s="19">
        <v>1.0104</v>
      </c>
      <c r="H342" s="18">
        <v>364476.54</v>
      </c>
      <c r="I342" s="18">
        <v>121492.18</v>
      </c>
      <c r="J342" s="18">
        <f t="shared" si="19"/>
        <v>1457906.16</v>
      </c>
      <c r="K342" s="21"/>
    </row>
    <row r="343" spans="1:11">
      <c r="A343" s="15">
        <v>12</v>
      </c>
      <c r="B343" s="16" t="s">
        <v>296</v>
      </c>
      <c r="C343" s="17" t="s">
        <v>426</v>
      </c>
      <c r="D343" s="17" t="s">
        <v>427</v>
      </c>
      <c r="E343" s="18">
        <v>1442900</v>
      </c>
      <c r="F343" s="19">
        <v>1.0065</v>
      </c>
      <c r="G343" s="19">
        <v>1.0065</v>
      </c>
      <c r="H343" s="18">
        <v>363069.72000000003</v>
      </c>
      <c r="I343" s="18">
        <v>121023.24</v>
      </c>
      <c r="J343" s="18">
        <f t="shared" si="19"/>
        <v>1452278.8800000001</v>
      </c>
      <c r="K343" s="21"/>
    </row>
    <row r="344" spans="1:11">
      <c r="A344" s="15">
        <v>13</v>
      </c>
      <c r="B344" s="16" t="s">
        <v>297</v>
      </c>
      <c r="C344" s="17" t="s">
        <v>426</v>
      </c>
      <c r="D344" s="17" t="s">
        <v>427</v>
      </c>
      <c r="E344" s="18">
        <v>1442900</v>
      </c>
      <c r="F344" s="19">
        <v>1.0155000000000001</v>
      </c>
      <c r="G344" s="19">
        <v>1.0155000000000001</v>
      </c>
      <c r="H344" s="18">
        <v>366316.26</v>
      </c>
      <c r="I344" s="18">
        <v>122105.42</v>
      </c>
      <c r="J344" s="18">
        <f t="shared" si="19"/>
        <v>1465265.04</v>
      </c>
      <c r="K344" s="21"/>
    </row>
    <row r="345" spans="1:11">
      <c r="A345" s="15">
        <v>14</v>
      </c>
      <c r="B345" s="16" t="s">
        <v>298</v>
      </c>
      <c r="C345" s="17" t="s">
        <v>426</v>
      </c>
      <c r="D345" s="17" t="s">
        <v>427</v>
      </c>
      <c r="E345" s="18">
        <v>1442900</v>
      </c>
      <c r="F345" s="19">
        <v>1</v>
      </c>
      <c r="G345" s="19">
        <v>1</v>
      </c>
      <c r="H345" s="18">
        <v>360725.01</v>
      </c>
      <c r="I345" s="18">
        <v>120241.67</v>
      </c>
      <c r="J345" s="18">
        <f t="shared" si="19"/>
        <v>1442900.04</v>
      </c>
      <c r="K345" s="21"/>
    </row>
    <row r="346" spans="1:11" s="28" customFormat="1">
      <c r="A346" s="10">
        <v>16</v>
      </c>
      <c r="B346" s="11" t="s">
        <v>16</v>
      </c>
      <c r="C346" s="27"/>
      <c r="D346" s="12"/>
      <c r="E346" s="14">
        <f>SUM(E347:E361)</f>
        <v>21354900</v>
      </c>
      <c r="F346" s="23"/>
      <c r="G346" s="23"/>
      <c r="H346" s="14">
        <f t="shared" ref="H346:J346" si="22">SUM(H347:H361)</f>
        <v>5366681.37</v>
      </c>
      <c r="I346" s="14">
        <f t="shared" si="22"/>
        <v>1788893.79</v>
      </c>
      <c r="J346" s="14">
        <f t="shared" si="22"/>
        <v>21466725.48</v>
      </c>
      <c r="K346" s="21"/>
    </row>
    <row r="347" spans="1:11">
      <c r="A347" s="15">
        <v>1</v>
      </c>
      <c r="B347" s="16" t="s">
        <v>299</v>
      </c>
      <c r="C347" s="17" t="s">
        <v>426</v>
      </c>
      <c r="D347" s="17" t="s">
        <v>427</v>
      </c>
      <c r="E347" s="18">
        <v>1442900</v>
      </c>
      <c r="F347" s="19">
        <v>1.0025999999999999</v>
      </c>
      <c r="G347" s="19">
        <v>1.0025999999999999</v>
      </c>
      <c r="H347" s="18">
        <v>361662.9</v>
      </c>
      <c r="I347" s="18">
        <v>120554.3</v>
      </c>
      <c r="J347" s="18">
        <f t="shared" si="19"/>
        <v>1446651.6</v>
      </c>
      <c r="K347" s="21"/>
    </row>
    <row r="348" spans="1:11">
      <c r="A348" s="15">
        <v>2</v>
      </c>
      <c r="B348" s="16" t="s">
        <v>300</v>
      </c>
      <c r="C348" s="17" t="s">
        <v>426</v>
      </c>
      <c r="D348" s="17" t="s">
        <v>427</v>
      </c>
      <c r="E348" s="18">
        <v>1442900</v>
      </c>
      <c r="F348" s="19">
        <v>1.0038</v>
      </c>
      <c r="G348" s="19">
        <v>1.0038</v>
      </c>
      <c r="H348" s="18">
        <v>362095.77</v>
      </c>
      <c r="I348" s="18">
        <v>120698.59</v>
      </c>
      <c r="J348" s="18">
        <f t="shared" si="19"/>
        <v>1448383.08</v>
      </c>
      <c r="K348" s="21"/>
    </row>
    <row r="349" spans="1:11">
      <c r="A349" s="15">
        <v>3</v>
      </c>
      <c r="B349" s="16" t="s">
        <v>301</v>
      </c>
      <c r="C349" s="17" t="s">
        <v>426</v>
      </c>
      <c r="D349" s="17" t="s">
        <v>427</v>
      </c>
      <c r="E349" s="18">
        <v>1442900</v>
      </c>
      <c r="F349" s="19">
        <v>1.0035000000000001</v>
      </c>
      <c r="G349" s="19">
        <v>1.0035000000000001</v>
      </c>
      <c r="H349" s="18">
        <v>361987.56</v>
      </c>
      <c r="I349" s="18">
        <v>120662.52</v>
      </c>
      <c r="J349" s="18">
        <f t="shared" si="19"/>
        <v>1447950.24</v>
      </c>
      <c r="K349" s="21"/>
    </row>
    <row r="350" spans="1:11">
      <c r="A350" s="15">
        <v>4</v>
      </c>
      <c r="B350" s="16" t="s">
        <v>302</v>
      </c>
      <c r="C350" s="17" t="s">
        <v>426</v>
      </c>
      <c r="D350" s="17" t="s">
        <v>427</v>
      </c>
      <c r="E350" s="18">
        <v>1442900</v>
      </c>
      <c r="F350" s="19">
        <v>1.0107999999999999</v>
      </c>
      <c r="G350" s="19">
        <v>1.0107999999999999</v>
      </c>
      <c r="H350" s="18">
        <v>364620.83999999997</v>
      </c>
      <c r="I350" s="18">
        <v>121540.28</v>
      </c>
      <c r="J350" s="18">
        <f t="shared" si="19"/>
        <v>1458483.3599999999</v>
      </c>
      <c r="K350" s="21"/>
    </row>
    <row r="351" spans="1:11">
      <c r="A351" s="15">
        <v>5</v>
      </c>
      <c r="B351" s="16" t="s">
        <v>153</v>
      </c>
      <c r="C351" s="17" t="s">
        <v>426</v>
      </c>
      <c r="D351" s="17" t="s">
        <v>427</v>
      </c>
      <c r="E351" s="18">
        <v>1442900</v>
      </c>
      <c r="F351" s="19">
        <v>1.0019</v>
      </c>
      <c r="G351" s="19">
        <v>1.0019</v>
      </c>
      <c r="H351" s="18">
        <v>361410.39</v>
      </c>
      <c r="I351" s="18">
        <v>120470.13</v>
      </c>
      <c r="J351" s="18">
        <f t="shared" si="19"/>
        <v>1445641.56</v>
      </c>
      <c r="K351" s="21"/>
    </row>
    <row r="352" spans="1:11">
      <c r="A352" s="15">
        <v>6</v>
      </c>
      <c r="B352" s="16" t="s">
        <v>303</v>
      </c>
      <c r="C352" s="17" t="s">
        <v>426</v>
      </c>
      <c r="D352" s="17" t="s">
        <v>427</v>
      </c>
      <c r="E352" s="18">
        <v>1442900</v>
      </c>
      <c r="F352" s="19">
        <v>1.0068999999999999</v>
      </c>
      <c r="G352" s="19">
        <v>1.0068999999999999</v>
      </c>
      <c r="H352" s="18">
        <v>363214.02</v>
      </c>
      <c r="I352" s="18">
        <v>121071.34</v>
      </c>
      <c r="J352" s="18">
        <f t="shared" si="19"/>
        <v>1452856.08</v>
      </c>
      <c r="K352" s="21"/>
    </row>
    <row r="353" spans="1:11">
      <c r="A353" s="15">
        <v>7</v>
      </c>
      <c r="B353" s="16" t="s">
        <v>304</v>
      </c>
      <c r="C353" s="17" t="s">
        <v>426</v>
      </c>
      <c r="D353" s="17" t="s">
        <v>427</v>
      </c>
      <c r="E353" s="18">
        <v>1442900</v>
      </c>
      <c r="F353" s="19">
        <v>1.0104</v>
      </c>
      <c r="G353" s="19">
        <v>1.0104</v>
      </c>
      <c r="H353" s="18">
        <v>364476.54</v>
      </c>
      <c r="I353" s="18">
        <v>121492.18</v>
      </c>
      <c r="J353" s="18">
        <f t="shared" si="19"/>
        <v>1457906.16</v>
      </c>
      <c r="K353" s="21"/>
    </row>
    <row r="354" spans="1:11">
      <c r="A354" s="15">
        <v>8</v>
      </c>
      <c r="B354" s="16" t="s">
        <v>305</v>
      </c>
      <c r="C354" s="17" t="s">
        <v>426</v>
      </c>
      <c r="D354" s="17" t="s">
        <v>427</v>
      </c>
      <c r="E354" s="18">
        <v>1442900</v>
      </c>
      <c r="F354" s="19">
        <v>1.0024999999999999</v>
      </c>
      <c r="G354" s="19">
        <v>1.0024999999999999</v>
      </c>
      <c r="H354" s="18">
        <v>361626.81</v>
      </c>
      <c r="I354" s="18">
        <v>120542.27</v>
      </c>
      <c r="J354" s="18">
        <f t="shared" si="19"/>
        <v>1446507.24</v>
      </c>
      <c r="K354" s="21"/>
    </row>
    <row r="355" spans="1:11">
      <c r="A355" s="15">
        <v>9</v>
      </c>
      <c r="B355" s="16" t="s">
        <v>306</v>
      </c>
      <c r="C355" s="17" t="s">
        <v>429</v>
      </c>
      <c r="D355" s="17" t="s">
        <v>427</v>
      </c>
      <c r="E355" s="18">
        <v>1154300</v>
      </c>
      <c r="F355" s="19">
        <v>1.0015000000000001</v>
      </c>
      <c r="G355" s="19">
        <v>1.0015000000000001</v>
      </c>
      <c r="H355" s="18">
        <v>289007.88</v>
      </c>
      <c r="I355" s="18">
        <v>96335.96</v>
      </c>
      <c r="J355" s="18">
        <f t="shared" si="19"/>
        <v>1156031.52</v>
      </c>
      <c r="K355" s="21"/>
    </row>
    <row r="356" spans="1:11">
      <c r="A356" s="15">
        <v>10</v>
      </c>
      <c r="B356" s="16" t="s">
        <v>307</v>
      </c>
      <c r="C356" s="17" t="s">
        <v>426</v>
      </c>
      <c r="D356" s="17" t="s">
        <v>427</v>
      </c>
      <c r="E356" s="18">
        <v>1442900</v>
      </c>
      <c r="F356" s="19">
        <v>1.0021</v>
      </c>
      <c r="G356" s="19">
        <v>1.0021</v>
      </c>
      <c r="H356" s="18">
        <v>361482.54</v>
      </c>
      <c r="I356" s="18">
        <v>120494.18</v>
      </c>
      <c r="J356" s="18">
        <f t="shared" si="19"/>
        <v>1445930.16</v>
      </c>
      <c r="K356" s="21"/>
    </row>
    <row r="357" spans="1:11">
      <c r="A357" s="15">
        <v>11</v>
      </c>
      <c r="B357" s="16" t="s">
        <v>276</v>
      </c>
      <c r="C357" s="17" t="s">
        <v>426</v>
      </c>
      <c r="D357" s="17" t="s">
        <v>427</v>
      </c>
      <c r="E357" s="18">
        <v>1442900</v>
      </c>
      <c r="F357" s="19">
        <v>1.0034000000000001</v>
      </c>
      <c r="G357" s="19">
        <v>1.0034000000000001</v>
      </c>
      <c r="H357" s="18">
        <v>361951.47000000003</v>
      </c>
      <c r="I357" s="18">
        <v>120650.49</v>
      </c>
      <c r="J357" s="18">
        <f t="shared" si="19"/>
        <v>1447805.8800000001</v>
      </c>
      <c r="K357" s="21"/>
    </row>
    <row r="358" spans="1:11">
      <c r="A358" s="15">
        <v>12</v>
      </c>
      <c r="B358" s="16" t="s">
        <v>308</v>
      </c>
      <c r="C358" s="17" t="s">
        <v>426</v>
      </c>
      <c r="D358" s="17" t="s">
        <v>427</v>
      </c>
      <c r="E358" s="18">
        <v>1442900</v>
      </c>
      <c r="F358" s="19">
        <v>1.0079</v>
      </c>
      <c r="G358" s="19">
        <v>1.0079</v>
      </c>
      <c r="H358" s="18">
        <v>363574.74</v>
      </c>
      <c r="I358" s="18">
        <v>121191.58</v>
      </c>
      <c r="J358" s="18">
        <f t="shared" si="19"/>
        <v>1454298.96</v>
      </c>
      <c r="K358" s="21"/>
    </row>
    <row r="359" spans="1:11">
      <c r="A359" s="15">
        <v>13</v>
      </c>
      <c r="B359" s="16" t="s">
        <v>309</v>
      </c>
      <c r="C359" s="17" t="s">
        <v>426</v>
      </c>
      <c r="D359" s="17" t="s">
        <v>427</v>
      </c>
      <c r="E359" s="18">
        <v>1442900</v>
      </c>
      <c r="F359" s="19">
        <v>1.0084</v>
      </c>
      <c r="G359" s="19">
        <v>1.0084</v>
      </c>
      <c r="H359" s="18">
        <v>363755.1</v>
      </c>
      <c r="I359" s="18">
        <v>121251.7</v>
      </c>
      <c r="J359" s="18">
        <f t="shared" si="19"/>
        <v>1455020.4</v>
      </c>
      <c r="K359" s="21"/>
    </row>
    <row r="360" spans="1:11">
      <c r="A360" s="15">
        <v>14</v>
      </c>
      <c r="B360" s="16" t="s">
        <v>310</v>
      </c>
      <c r="C360" s="17" t="s">
        <v>426</v>
      </c>
      <c r="D360" s="17" t="s">
        <v>427</v>
      </c>
      <c r="E360" s="18">
        <v>1442900</v>
      </c>
      <c r="F360" s="19">
        <v>1.0042</v>
      </c>
      <c r="G360" s="19">
        <v>1.0042</v>
      </c>
      <c r="H360" s="18">
        <v>362240.07</v>
      </c>
      <c r="I360" s="18">
        <v>120746.69</v>
      </c>
      <c r="J360" s="18">
        <f t="shared" si="19"/>
        <v>1448960.28</v>
      </c>
      <c r="K360" s="21"/>
    </row>
    <row r="361" spans="1:11">
      <c r="A361" s="15">
        <v>15</v>
      </c>
      <c r="B361" s="16" t="s">
        <v>311</v>
      </c>
      <c r="C361" s="17" t="s">
        <v>426</v>
      </c>
      <c r="D361" s="17" t="s">
        <v>427</v>
      </c>
      <c r="E361" s="18">
        <v>1442900</v>
      </c>
      <c r="F361" s="19">
        <v>1.0079</v>
      </c>
      <c r="G361" s="19">
        <v>1.0079</v>
      </c>
      <c r="H361" s="18">
        <v>363574.74</v>
      </c>
      <c r="I361" s="18">
        <v>121191.58</v>
      </c>
      <c r="J361" s="18">
        <f t="shared" si="19"/>
        <v>1454298.96</v>
      </c>
      <c r="K361" s="21"/>
    </row>
    <row r="362" spans="1:11" s="28" customFormat="1" ht="28.5">
      <c r="A362" s="10">
        <v>17</v>
      </c>
      <c r="B362" s="11" t="s">
        <v>23</v>
      </c>
      <c r="C362" s="27"/>
      <c r="D362" s="12"/>
      <c r="E362" s="14">
        <f>SUM(E363:E384)</f>
        <v>31455200</v>
      </c>
      <c r="F362" s="23"/>
      <c r="G362" s="23"/>
      <c r="H362" s="14">
        <f t="shared" ref="H362:J362" si="23">SUM(H363:H384)</f>
        <v>7893826.9800000004</v>
      </c>
      <c r="I362" s="14">
        <f t="shared" si="23"/>
        <v>2631275.66</v>
      </c>
      <c r="J362" s="14">
        <f t="shared" si="23"/>
        <v>31575307.920000002</v>
      </c>
      <c r="K362" s="21"/>
    </row>
    <row r="363" spans="1:11">
      <c r="A363" s="15">
        <v>1</v>
      </c>
      <c r="B363" s="16" t="s">
        <v>114</v>
      </c>
      <c r="C363" s="17" t="s">
        <v>426</v>
      </c>
      <c r="D363" s="17" t="s">
        <v>427</v>
      </c>
      <c r="E363" s="18">
        <v>1442900</v>
      </c>
      <c r="F363" s="19">
        <v>1.0041</v>
      </c>
      <c r="G363" s="19">
        <v>1.0041</v>
      </c>
      <c r="H363" s="18">
        <v>362203.98</v>
      </c>
      <c r="I363" s="18">
        <v>120734.66</v>
      </c>
      <c r="J363" s="18">
        <f t="shared" si="19"/>
        <v>1448815.92</v>
      </c>
      <c r="K363" s="21"/>
    </row>
    <row r="364" spans="1:11">
      <c r="A364" s="15">
        <v>2</v>
      </c>
      <c r="B364" s="16" t="s">
        <v>312</v>
      </c>
      <c r="C364" s="17" t="s">
        <v>426</v>
      </c>
      <c r="D364" s="17" t="s">
        <v>427</v>
      </c>
      <c r="E364" s="18">
        <v>1442900</v>
      </c>
      <c r="F364" s="19">
        <v>1.0023</v>
      </c>
      <c r="G364" s="19">
        <v>1.0023</v>
      </c>
      <c r="H364" s="18">
        <v>361554.69</v>
      </c>
      <c r="I364" s="18">
        <v>120518.23</v>
      </c>
      <c r="J364" s="18">
        <f t="shared" ref="J364:J427" si="24">H364+I364*9</f>
        <v>1446218.76</v>
      </c>
      <c r="K364" s="21"/>
    </row>
    <row r="365" spans="1:11">
      <c r="A365" s="15">
        <v>3</v>
      </c>
      <c r="B365" s="16" t="s">
        <v>313</v>
      </c>
      <c r="C365" s="17" t="s">
        <v>426</v>
      </c>
      <c r="D365" s="17" t="s">
        <v>427</v>
      </c>
      <c r="E365" s="18">
        <v>1442900</v>
      </c>
      <c r="F365" s="19">
        <v>1.0025999999999999</v>
      </c>
      <c r="G365" s="19">
        <v>1.0025999999999999</v>
      </c>
      <c r="H365" s="18">
        <v>361662.9</v>
      </c>
      <c r="I365" s="18">
        <v>120554.3</v>
      </c>
      <c r="J365" s="18">
        <f t="shared" si="24"/>
        <v>1446651.6</v>
      </c>
      <c r="K365" s="21"/>
    </row>
    <row r="366" spans="1:11">
      <c r="A366" s="15">
        <v>4</v>
      </c>
      <c r="B366" s="16" t="s">
        <v>314</v>
      </c>
      <c r="C366" s="17" t="s">
        <v>426</v>
      </c>
      <c r="D366" s="17" t="s">
        <v>427</v>
      </c>
      <c r="E366" s="18">
        <v>1442900</v>
      </c>
      <c r="F366" s="19">
        <v>1.0042</v>
      </c>
      <c r="G366" s="19">
        <v>1.0042</v>
      </c>
      <c r="H366" s="18">
        <v>362240.07</v>
      </c>
      <c r="I366" s="18">
        <v>120746.69</v>
      </c>
      <c r="J366" s="18">
        <f t="shared" si="24"/>
        <v>1448960.28</v>
      </c>
      <c r="K366" s="21"/>
    </row>
    <row r="367" spans="1:11">
      <c r="A367" s="15">
        <v>5</v>
      </c>
      <c r="B367" s="16" t="s">
        <v>315</v>
      </c>
      <c r="C367" s="17" t="s">
        <v>426</v>
      </c>
      <c r="D367" s="17" t="s">
        <v>427</v>
      </c>
      <c r="E367" s="18">
        <v>1442900</v>
      </c>
      <c r="F367" s="19">
        <v>1.0058</v>
      </c>
      <c r="G367" s="19">
        <v>1.0058</v>
      </c>
      <c r="H367" s="18">
        <v>362817.21</v>
      </c>
      <c r="I367" s="18">
        <v>120939.07</v>
      </c>
      <c r="J367" s="18">
        <f t="shared" si="24"/>
        <v>1451268.84</v>
      </c>
      <c r="K367" s="21"/>
    </row>
    <row r="368" spans="1:11">
      <c r="A368" s="15">
        <v>6</v>
      </c>
      <c r="B368" s="16" t="s">
        <v>316</v>
      </c>
      <c r="C368" s="17" t="s">
        <v>426</v>
      </c>
      <c r="D368" s="17" t="s">
        <v>427</v>
      </c>
      <c r="E368" s="18">
        <v>1442900</v>
      </c>
      <c r="F368" s="19">
        <v>1.0045999999999999</v>
      </c>
      <c r="G368" s="19">
        <v>1.0045999999999999</v>
      </c>
      <c r="H368" s="18">
        <v>362384.33999999997</v>
      </c>
      <c r="I368" s="18">
        <v>120794.78</v>
      </c>
      <c r="J368" s="18">
        <f t="shared" si="24"/>
        <v>1449537.3599999999</v>
      </c>
      <c r="K368" s="21"/>
    </row>
    <row r="369" spans="1:11">
      <c r="A369" s="15">
        <v>7</v>
      </c>
      <c r="B369" s="16" t="s">
        <v>317</v>
      </c>
      <c r="C369" s="17" t="s">
        <v>426</v>
      </c>
      <c r="D369" s="17" t="s">
        <v>427</v>
      </c>
      <c r="E369" s="18">
        <v>1442900</v>
      </c>
      <c r="F369" s="19">
        <v>1.0043</v>
      </c>
      <c r="G369" s="19">
        <v>1.0043</v>
      </c>
      <c r="H369" s="18">
        <v>362276.13</v>
      </c>
      <c r="I369" s="18">
        <v>120758.71</v>
      </c>
      <c r="J369" s="18">
        <f t="shared" si="24"/>
        <v>1449104.52</v>
      </c>
      <c r="K369" s="21"/>
    </row>
    <row r="370" spans="1:11">
      <c r="A370" s="15">
        <v>8</v>
      </c>
      <c r="B370" s="16" t="s">
        <v>318</v>
      </c>
      <c r="C370" s="17" t="s">
        <v>426</v>
      </c>
      <c r="D370" s="17" t="s">
        <v>427</v>
      </c>
      <c r="E370" s="18">
        <v>1442900</v>
      </c>
      <c r="F370" s="19">
        <v>1.0059</v>
      </c>
      <c r="G370" s="19">
        <v>1.0059</v>
      </c>
      <c r="H370" s="18">
        <v>362853.30000000005</v>
      </c>
      <c r="I370" s="18">
        <v>120951.1</v>
      </c>
      <c r="J370" s="18">
        <f t="shared" si="24"/>
        <v>1451413.2000000002</v>
      </c>
      <c r="K370" s="21"/>
    </row>
    <row r="371" spans="1:11">
      <c r="A371" s="15">
        <v>9</v>
      </c>
      <c r="B371" s="16" t="s">
        <v>319</v>
      </c>
      <c r="C371" s="17" t="s">
        <v>426</v>
      </c>
      <c r="D371" s="17" t="s">
        <v>427</v>
      </c>
      <c r="E371" s="18">
        <v>1442900</v>
      </c>
      <c r="F371" s="19">
        <v>1.0034000000000001</v>
      </c>
      <c r="G371" s="19">
        <v>1.0034000000000001</v>
      </c>
      <c r="H371" s="18">
        <v>361951.47000000003</v>
      </c>
      <c r="I371" s="18">
        <v>120650.49</v>
      </c>
      <c r="J371" s="18">
        <f t="shared" si="24"/>
        <v>1447805.8800000001</v>
      </c>
      <c r="K371" s="21"/>
    </row>
    <row r="372" spans="1:11">
      <c r="A372" s="15">
        <v>10</v>
      </c>
      <c r="B372" s="16" t="s">
        <v>320</v>
      </c>
      <c r="C372" s="17" t="s">
        <v>426</v>
      </c>
      <c r="D372" s="17" t="s">
        <v>427</v>
      </c>
      <c r="E372" s="18">
        <v>1442900</v>
      </c>
      <c r="F372" s="19">
        <v>1.0006999999999999</v>
      </c>
      <c r="G372" s="19">
        <v>1.0006999999999999</v>
      </c>
      <c r="H372" s="18">
        <v>360977.52</v>
      </c>
      <c r="I372" s="18">
        <v>120325.84</v>
      </c>
      <c r="J372" s="18">
        <f t="shared" si="24"/>
        <v>1443910.08</v>
      </c>
      <c r="K372" s="21"/>
    </row>
    <row r="373" spans="1:11">
      <c r="A373" s="15">
        <v>11</v>
      </c>
      <c r="B373" s="16" t="s">
        <v>321</v>
      </c>
      <c r="C373" s="17" t="s">
        <v>426</v>
      </c>
      <c r="D373" s="17" t="s">
        <v>427</v>
      </c>
      <c r="E373" s="18">
        <v>1442900</v>
      </c>
      <c r="F373" s="19">
        <v>1.0026999999999999</v>
      </c>
      <c r="G373" s="19">
        <v>1.0026999999999999</v>
      </c>
      <c r="H373" s="18">
        <v>361698.96</v>
      </c>
      <c r="I373" s="18">
        <v>120566.32</v>
      </c>
      <c r="J373" s="18">
        <f t="shared" si="24"/>
        <v>1446795.84</v>
      </c>
      <c r="K373" s="21"/>
    </row>
    <row r="374" spans="1:11">
      <c r="A374" s="15">
        <v>12</v>
      </c>
      <c r="B374" s="16" t="s">
        <v>322</v>
      </c>
      <c r="C374" s="17" t="s">
        <v>426</v>
      </c>
      <c r="D374" s="17" t="s">
        <v>427</v>
      </c>
      <c r="E374" s="18">
        <v>1442900</v>
      </c>
      <c r="F374" s="19">
        <v>1.0087999999999999</v>
      </c>
      <c r="G374" s="19">
        <v>1.0087999999999999</v>
      </c>
      <c r="H374" s="18">
        <v>363899.4</v>
      </c>
      <c r="I374" s="18">
        <v>121299.8</v>
      </c>
      <c r="J374" s="18">
        <f t="shared" si="24"/>
        <v>1455597.6</v>
      </c>
      <c r="K374" s="21"/>
    </row>
    <row r="375" spans="1:11">
      <c r="A375" s="15">
        <v>13</v>
      </c>
      <c r="B375" s="16" t="s">
        <v>323</v>
      </c>
      <c r="C375" s="17" t="s">
        <v>426</v>
      </c>
      <c r="D375" s="17" t="s">
        <v>427</v>
      </c>
      <c r="E375" s="18">
        <v>1442900</v>
      </c>
      <c r="F375" s="19">
        <v>1.0062</v>
      </c>
      <c r="G375" s="19">
        <v>1.0062</v>
      </c>
      <c r="H375" s="18">
        <v>362961.51</v>
      </c>
      <c r="I375" s="18">
        <v>120987.17</v>
      </c>
      <c r="J375" s="18">
        <f t="shared" si="24"/>
        <v>1451846.04</v>
      </c>
      <c r="K375" s="21"/>
    </row>
    <row r="376" spans="1:11">
      <c r="A376" s="15">
        <v>14</v>
      </c>
      <c r="B376" s="16" t="s">
        <v>324</v>
      </c>
      <c r="C376" s="17" t="s">
        <v>426</v>
      </c>
      <c r="D376" s="17" t="s">
        <v>427</v>
      </c>
      <c r="E376" s="18">
        <v>1442900</v>
      </c>
      <c r="F376" s="19">
        <v>1.0032000000000001</v>
      </c>
      <c r="G376" s="19">
        <v>1.0032000000000001</v>
      </c>
      <c r="H376" s="18">
        <v>361879.32</v>
      </c>
      <c r="I376" s="18">
        <v>120626.44</v>
      </c>
      <c r="J376" s="18">
        <f t="shared" si="24"/>
        <v>1447517.28</v>
      </c>
      <c r="K376" s="21"/>
    </row>
    <row r="377" spans="1:11">
      <c r="A377" s="15">
        <v>15</v>
      </c>
      <c r="B377" s="16" t="s">
        <v>325</v>
      </c>
      <c r="C377" s="17" t="s">
        <v>426</v>
      </c>
      <c r="D377" s="17" t="s">
        <v>427</v>
      </c>
      <c r="E377" s="18">
        <v>1442900</v>
      </c>
      <c r="F377" s="19">
        <v>1.0042</v>
      </c>
      <c r="G377" s="19">
        <v>1.0042</v>
      </c>
      <c r="H377" s="18">
        <v>362240.07</v>
      </c>
      <c r="I377" s="18">
        <v>120746.69</v>
      </c>
      <c r="J377" s="18">
        <f t="shared" si="24"/>
        <v>1448960.28</v>
      </c>
      <c r="K377" s="21"/>
    </row>
    <row r="378" spans="1:11">
      <c r="A378" s="15">
        <v>16</v>
      </c>
      <c r="B378" s="16" t="s">
        <v>326</v>
      </c>
      <c r="C378" s="17" t="s">
        <v>426</v>
      </c>
      <c r="D378" s="17" t="s">
        <v>427</v>
      </c>
      <c r="E378" s="18">
        <v>1442900</v>
      </c>
      <c r="F378" s="19">
        <v>1.0056</v>
      </c>
      <c r="G378" s="19">
        <v>1.0056</v>
      </c>
      <c r="H378" s="18">
        <v>362745.06</v>
      </c>
      <c r="I378" s="18">
        <v>120915.02</v>
      </c>
      <c r="J378" s="18">
        <f t="shared" si="24"/>
        <v>1450980.24</v>
      </c>
      <c r="K378" s="21"/>
    </row>
    <row r="379" spans="1:11">
      <c r="A379" s="15">
        <v>17</v>
      </c>
      <c r="B379" s="16" t="s">
        <v>327</v>
      </c>
      <c r="C379" s="17" t="s">
        <v>426</v>
      </c>
      <c r="D379" s="17" t="s">
        <v>427</v>
      </c>
      <c r="E379" s="18">
        <v>1442900</v>
      </c>
      <c r="F379" s="19">
        <v>1.0024999999999999</v>
      </c>
      <c r="G379" s="19">
        <v>1.0024999999999999</v>
      </c>
      <c r="H379" s="18">
        <v>361626.81</v>
      </c>
      <c r="I379" s="18">
        <v>120542.27</v>
      </c>
      <c r="J379" s="18">
        <f t="shared" si="24"/>
        <v>1446507.24</v>
      </c>
      <c r="K379" s="21"/>
    </row>
    <row r="380" spans="1:11">
      <c r="A380" s="15">
        <v>18</v>
      </c>
      <c r="B380" s="16" t="s">
        <v>328</v>
      </c>
      <c r="C380" s="17" t="s">
        <v>426</v>
      </c>
      <c r="D380" s="17" t="s">
        <v>427</v>
      </c>
      <c r="E380" s="18">
        <v>1442900</v>
      </c>
      <c r="F380" s="19">
        <v>1.0019</v>
      </c>
      <c r="G380" s="19">
        <v>1.0019</v>
      </c>
      <c r="H380" s="18">
        <v>361410.39</v>
      </c>
      <c r="I380" s="18">
        <v>120470.13</v>
      </c>
      <c r="J380" s="18">
        <f t="shared" si="24"/>
        <v>1445641.56</v>
      </c>
      <c r="K380" s="21"/>
    </row>
    <row r="381" spans="1:11">
      <c r="A381" s="15">
        <v>19</v>
      </c>
      <c r="B381" s="16" t="s">
        <v>329</v>
      </c>
      <c r="C381" s="17" t="s">
        <v>429</v>
      </c>
      <c r="D381" s="17" t="s">
        <v>427</v>
      </c>
      <c r="E381" s="18">
        <v>1154300</v>
      </c>
      <c r="F381" s="19">
        <v>1.0007999999999999</v>
      </c>
      <c r="G381" s="19">
        <v>1.0007999999999999</v>
      </c>
      <c r="H381" s="18">
        <v>288805.86</v>
      </c>
      <c r="I381" s="18">
        <v>96268.62</v>
      </c>
      <c r="J381" s="18">
        <f t="shared" si="24"/>
        <v>1155223.44</v>
      </c>
      <c r="K381" s="21"/>
    </row>
    <row r="382" spans="1:11">
      <c r="A382" s="15">
        <v>20</v>
      </c>
      <c r="B382" s="16" t="s">
        <v>330</v>
      </c>
      <c r="C382" s="17" t="s">
        <v>426</v>
      </c>
      <c r="D382" s="17" t="s">
        <v>427</v>
      </c>
      <c r="E382" s="18">
        <v>1442900</v>
      </c>
      <c r="F382" s="19">
        <v>1.0041</v>
      </c>
      <c r="G382" s="19">
        <v>1.0041</v>
      </c>
      <c r="H382" s="18">
        <v>362203.98</v>
      </c>
      <c r="I382" s="18">
        <v>120734.66</v>
      </c>
      <c r="J382" s="18">
        <f t="shared" si="24"/>
        <v>1448815.92</v>
      </c>
      <c r="K382" s="21"/>
    </row>
    <row r="383" spans="1:11">
      <c r="A383" s="15">
        <v>21</v>
      </c>
      <c r="B383" s="16" t="s">
        <v>331</v>
      </c>
      <c r="C383" s="17" t="s">
        <v>426</v>
      </c>
      <c r="D383" s="17" t="s">
        <v>427</v>
      </c>
      <c r="E383" s="18">
        <v>1442900</v>
      </c>
      <c r="F383" s="19">
        <v>1.0037</v>
      </c>
      <c r="G383" s="19">
        <v>1.0037</v>
      </c>
      <c r="H383" s="18">
        <v>362059.68</v>
      </c>
      <c r="I383" s="18">
        <v>120686.56</v>
      </c>
      <c r="J383" s="18">
        <f t="shared" si="24"/>
        <v>1448238.72</v>
      </c>
      <c r="K383" s="21"/>
    </row>
    <row r="384" spans="1:11">
      <c r="A384" s="15">
        <v>22</v>
      </c>
      <c r="B384" s="16" t="s">
        <v>60</v>
      </c>
      <c r="C384" s="17" t="s">
        <v>426</v>
      </c>
      <c r="D384" s="17" t="s">
        <v>427</v>
      </c>
      <c r="E384" s="18">
        <v>1442900</v>
      </c>
      <c r="F384" s="19">
        <v>1.0018</v>
      </c>
      <c r="G384" s="19">
        <v>1.0018</v>
      </c>
      <c r="H384" s="18">
        <v>361374.33</v>
      </c>
      <c r="I384" s="18">
        <v>120458.11</v>
      </c>
      <c r="J384" s="18">
        <f t="shared" si="24"/>
        <v>1445497.32</v>
      </c>
      <c r="K384" s="21"/>
    </row>
    <row r="385" spans="1:11" s="28" customFormat="1">
      <c r="A385" s="10">
        <v>18</v>
      </c>
      <c r="B385" s="11" t="s">
        <v>17</v>
      </c>
      <c r="C385" s="27"/>
      <c r="D385" s="12"/>
      <c r="E385" s="14">
        <f>SUM(E386:E410)</f>
        <v>37226800</v>
      </c>
      <c r="F385" s="23"/>
      <c r="G385" s="23"/>
      <c r="H385" s="14">
        <f t="shared" ref="H385:J385" si="25">SUM(H386:H410)</f>
        <v>9357418.1699999999</v>
      </c>
      <c r="I385" s="14">
        <f t="shared" si="25"/>
        <v>2894715.75</v>
      </c>
      <c r="J385" s="14">
        <f t="shared" si="25"/>
        <v>35409859.919999994</v>
      </c>
      <c r="K385" s="21"/>
    </row>
    <row r="386" spans="1:11">
      <c r="A386" s="15">
        <v>1</v>
      </c>
      <c r="B386" s="16" t="s">
        <v>332</v>
      </c>
      <c r="C386" s="17" t="s">
        <v>426</v>
      </c>
      <c r="D386" s="17" t="s">
        <v>427</v>
      </c>
      <c r="E386" s="18">
        <v>1442900</v>
      </c>
      <c r="F386" s="19">
        <v>1.0087999999999999</v>
      </c>
      <c r="G386" s="19">
        <v>1.0087999999999999</v>
      </c>
      <c r="H386" s="20">
        <v>363899.4</v>
      </c>
      <c r="I386" s="18">
        <v>121299.8</v>
      </c>
      <c r="J386" s="18">
        <f t="shared" si="24"/>
        <v>1455597.6</v>
      </c>
      <c r="K386" s="21"/>
    </row>
    <row r="387" spans="1:11">
      <c r="A387" s="15">
        <v>2</v>
      </c>
      <c r="B387" s="16" t="s">
        <v>333</v>
      </c>
      <c r="C387" s="17" t="s">
        <v>426</v>
      </c>
      <c r="D387" s="17" t="s">
        <v>427</v>
      </c>
      <c r="E387" s="18">
        <v>1442900</v>
      </c>
      <c r="F387" s="19">
        <v>1</v>
      </c>
      <c r="G387" s="19">
        <v>1</v>
      </c>
      <c r="H387" s="20">
        <v>360725.01</v>
      </c>
      <c r="I387" s="18">
        <v>120241.67</v>
      </c>
      <c r="J387" s="18">
        <f t="shared" si="24"/>
        <v>1442900.04</v>
      </c>
      <c r="K387" s="21"/>
    </row>
    <row r="388" spans="1:11">
      <c r="A388" s="15">
        <v>3</v>
      </c>
      <c r="B388" s="16" t="s">
        <v>407</v>
      </c>
      <c r="C388" s="17" t="s">
        <v>426</v>
      </c>
      <c r="D388" s="17" t="s">
        <v>427</v>
      </c>
      <c r="E388" s="18">
        <v>1442900</v>
      </c>
      <c r="F388" s="19">
        <v>1</v>
      </c>
      <c r="G388" s="19">
        <v>1</v>
      </c>
      <c r="H388" s="20">
        <v>360725.01</v>
      </c>
      <c r="I388" s="18">
        <v>120241.67</v>
      </c>
      <c r="J388" s="18">
        <f t="shared" si="24"/>
        <v>1442900.04</v>
      </c>
      <c r="K388" s="21"/>
    </row>
    <row r="389" spans="1:11">
      <c r="A389" s="15">
        <v>4</v>
      </c>
      <c r="B389" s="16" t="s">
        <v>334</v>
      </c>
      <c r="C389" s="17" t="s">
        <v>428</v>
      </c>
      <c r="D389" s="17" t="s">
        <v>427</v>
      </c>
      <c r="E389" s="18">
        <v>2885800</v>
      </c>
      <c r="F389" s="19">
        <v>1.0098</v>
      </c>
      <c r="G389" s="19">
        <v>1.0098</v>
      </c>
      <c r="H389" s="20">
        <v>728520.21</v>
      </c>
      <c r="I389" s="18">
        <v>242840.07</v>
      </c>
      <c r="J389" s="18">
        <f t="shared" si="24"/>
        <v>2914080.84</v>
      </c>
      <c r="K389" s="21"/>
    </row>
    <row r="390" spans="1:11">
      <c r="A390" s="15">
        <v>5</v>
      </c>
      <c r="B390" s="16" t="s">
        <v>335</v>
      </c>
      <c r="C390" s="17" t="s">
        <v>426</v>
      </c>
      <c r="D390" s="17" t="s">
        <v>427</v>
      </c>
      <c r="E390" s="18">
        <v>1442900</v>
      </c>
      <c r="F390" s="19">
        <v>1.0127999999999999</v>
      </c>
      <c r="G390" s="19">
        <v>1.0127999999999999</v>
      </c>
      <c r="H390" s="20">
        <v>365342.27999999997</v>
      </c>
      <c r="I390" s="18">
        <v>121780.76</v>
      </c>
      <c r="J390" s="18">
        <f t="shared" si="24"/>
        <v>1461369.1199999999</v>
      </c>
      <c r="K390" s="21"/>
    </row>
    <row r="391" spans="1:11">
      <c r="A391" s="15">
        <v>6</v>
      </c>
      <c r="B391" s="16" t="s">
        <v>336</v>
      </c>
      <c r="C391" s="17" t="s">
        <v>426</v>
      </c>
      <c r="D391" s="17" t="s">
        <v>427</v>
      </c>
      <c r="E391" s="18">
        <v>1442900</v>
      </c>
      <c r="F391" s="19">
        <v>1.0039</v>
      </c>
      <c r="G391" s="19">
        <v>1.0039</v>
      </c>
      <c r="H391" s="20">
        <v>362131.83</v>
      </c>
      <c r="I391" s="18">
        <v>120710.61</v>
      </c>
      <c r="J391" s="18">
        <f t="shared" si="24"/>
        <v>1448527.32</v>
      </c>
      <c r="K391" s="21"/>
    </row>
    <row r="392" spans="1:11">
      <c r="A392" s="15">
        <v>7</v>
      </c>
      <c r="B392" s="16" t="s">
        <v>337</v>
      </c>
      <c r="C392" s="17" t="s">
        <v>426</v>
      </c>
      <c r="D392" s="17" t="s">
        <v>427</v>
      </c>
      <c r="E392" s="18">
        <v>1442900</v>
      </c>
      <c r="F392" s="19">
        <v>1.0041</v>
      </c>
      <c r="G392" s="19">
        <v>1.0041</v>
      </c>
      <c r="H392" s="20">
        <v>362203.98</v>
      </c>
      <c r="I392" s="18">
        <v>120734.66</v>
      </c>
      <c r="J392" s="18">
        <f t="shared" si="24"/>
        <v>1448815.92</v>
      </c>
      <c r="K392" s="21"/>
    </row>
    <row r="393" spans="1:11">
      <c r="A393" s="15">
        <v>8</v>
      </c>
      <c r="B393" s="16" t="s">
        <v>338</v>
      </c>
      <c r="C393" s="17" t="s">
        <v>426</v>
      </c>
      <c r="D393" s="17" t="s">
        <v>427</v>
      </c>
      <c r="E393" s="18">
        <v>1442900</v>
      </c>
      <c r="F393" s="19">
        <v>1.0057</v>
      </c>
      <c r="G393" s="19">
        <v>1.0057</v>
      </c>
      <c r="H393" s="20">
        <v>362781.15</v>
      </c>
      <c r="I393" s="18">
        <v>120927.05</v>
      </c>
      <c r="J393" s="18">
        <f t="shared" si="24"/>
        <v>1451124.6</v>
      </c>
      <c r="K393" s="21"/>
    </row>
    <row r="394" spans="1:11">
      <c r="A394" s="15">
        <v>9</v>
      </c>
      <c r="B394" s="16" t="s">
        <v>339</v>
      </c>
      <c r="C394" s="17" t="s">
        <v>426</v>
      </c>
      <c r="D394" s="17" t="s">
        <v>427</v>
      </c>
      <c r="E394" s="18">
        <v>1442900</v>
      </c>
      <c r="F394" s="19">
        <v>1.0104</v>
      </c>
      <c r="G394" s="19">
        <v>1.0104</v>
      </c>
      <c r="H394" s="20">
        <v>364476.54</v>
      </c>
      <c r="I394" s="18">
        <v>121492.18</v>
      </c>
      <c r="J394" s="18">
        <f t="shared" si="24"/>
        <v>1457906.16</v>
      </c>
      <c r="K394" s="21"/>
    </row>
    <row r="395" spans="1:11">
      <c r="A395" s="15">
        <v>10</v>
      </c>
      <c r="B395" s="16" t="s">
        <v>340</v>
      </c>
      <c r="C395" s="17" t="s">
        <v>426</v>
      </c>
      <c r="D395" s="17" t="s">
        <v>427</v>
      </c>
      <c r="E395" s="18">
        <v>1442900</v>
      </c>
      <c r="F395" s="19">
        <v>1.0133000000000001</v>
      </c>
      <c r="G395" s="19">
        <v>1.0133000000000001</v>
      </c>
      <c r="H395" s="20">
        <v>365522.64</v>
      </c>
      <c r="I395" s="18">
        <v>121840.88</v>
      </c>
      <c r="J395" s="18">
        <f t="shared" si="24"/>
        <v>1462090.56</v>
      </c>
      <c r="K395" s="21"/>
    </row>
    <row r="396" spans="1:11">
      <c r="A396" s="15">
        <v>11</v>
      </c>
      <c r="B396" s="16" t="s">
        <v>341</v>
      </c>
      <c r="C396" s="17" t="s">
        <v>426</v>
      </c>
      <c r="D396" s="17" t="s">
        <v>427</v>
      </c>
      <c r="E396" s="18">
        <v>1442900</v>
      </c>
      <c r="F396" s="19">
        <v>1.0084</v>
      </c>
      <c r="G396" s="19">
        <v>1.0084</v>
      </c>
      <c r="H396" s="20">
        <v>363755.1</v>
      </c>
      <c r="I396" s="18">
        <v>121251.7</v>
      </c>
      <c r="J396" s="18">
        <f t="shared" si="24"/>
        <v>1455020.4</v>
      </c>
      <c r="K396" s="21"/>
    </row>
    <row r="397" spans="1:11">
      <c r="A397" s="15">
        <v>12</v>
      </c>
      <c r="B397" s="16" t="s">
        <v>342</v>
      </c>
      <c r="C397" s="17" t="s">
        <v>426</v>
      </c>
      <c r="D397" s="17" t="s">
        <v>427</v>
      </c>
      <c r="E397" s="18">
        <v>1442900</v>
      </c>
      <c r="F397" s="19">
        <v>1</v>
      </c>
      <c r="G397" s="19">
        <v>1</v>
      </c>
      <c r="H397" s="20">
        <v>360725.01</v>
      </c>
      <c r="I397" s="18">
        <v>120241.67</v>
      </c>
      <c r="J397" s="18">
        <f t="shared" si="24"/>
        <v>1442900.04</v>
      </c>
      <c r="K397" s="21"/>
    </row>
    <row r="398" spans="1:11">
      <c r="A398" s="15">
        <v>13</v>
      </c>
      <c r="B398" s="16" t="s">
        <v>216</v>
      </c>
      <c r="C398" s="17" t="s">
        <v>426</v>
      </c>
      <c r="D398" s="17" t="s">
        <v>440</v>
      </c>
      <c r="E398" s="18">
        <v>1442900</v>
      </c>
      <c r="F398" s="19">
        <v>0.50439999999999996</v>
      </c>
      <c r="G398" s="19">
        <v>1</v>
      </c>
      <c r="H398" s="20">
        <v>360725.01</v>
      </c>
      <c r="I398" s="18">
        <v>60649.9</v>
      </c>
      <c r="J398" s="18">
        <f t="shared" si="24"/>
        <v>906574.11</v>
      </c>
      <c r="K398" s="21"/>
    </row>
    <row r="399" spans="1:11">
      <c r="A399" s="15">
        <v>14</v>
      </c>
      <c r="B399" s="16" t="s">
        <v>343</v>
      </c>
      <c r="C399" s="17" t="s">
        <v>426</v>
      </c>
      <c r="D399" s="17" t="s">
        <v>427</v>
      </c>
      <c r="E399" s="18">
        <v>1442900</v>
      </c>
      <c r="F399" s="19">
        <v>1</v>
      </c>
      <c r="G399" s="19">
        <v>1</v>
      </c>
      <c r="H399" s="20">
        <v>360725.01</v>
      </c>
      <c r="I399" s="18">
        <v>120241.67</v>
      </c>
      <c r="J399" s="18">
        <f t="shared" si="24"/>
        <v>1442900.04</v>
      </c>
      <c r="K399" s="21"/>
    </row>
    <row r="400" spans="1:11">
      <c r="A400" s="15">
        <v>15</v>
      </c>
      <c r="B400" s="16" t="s">
        <v>344</v>
      </c>
      <c r="C400" s="17" t="s">
        <v>426</v>
      </c>
      <c r="D400" s="17" t="s">
        <v>427</v>
      </c>
      <c r="E400" s="18">
        <v>1442900</v>
      </c>
      <c r="F400" s="19">
        <v>1.0118</v>
      </c>
      <c r="G400" s="19">
        <v>1.0118</v>
      </c>
      <c r="H400" s="20">
        <v>364981.56</v>
      </c>
      <c r="I400" s="18">
        <v>121660.52</v>
      </c>
      <c r="J400" s="18">
        <f t="shared" si="24"/>
        <v>1459926.24</v>
      </c>
      <c r="K400" s="21"/>
    </row>
    <row r="401" spans="1:11">
      <c r="A401" s="15">
        <v>16</v>
      </c>
      <c r="B401" s="16" t="s">
        <v>345</v>
      </c>
      <c r="C401" s="17" t="s">
        <v>429</v>
      </c>
      <c r="D401" s="17" t="s">
        <v>427</v>
      </c>
      <c r="E401" s="18">
        <v>1154300</v>
      </c>
      <c r="F401" s="19">
        <v>1</v>
      </c>
      <c r="G401" s="19">
        <v>1</v>
      </c>
      <c r="H401" s="20">
        <v>288575.01</v>
      </c>
      <c r="I401" s="18">
        <v>96191.67</v>
      </c>
      <c r="J401" s="18">
        <f t="shared" si="24"/>
        <v>1154300.04</v>
      </c>
      <c r="K401" s="21"/>
    </row>
    <row r="402" spans="1:11">
      <c r="A402" s="15">
        <v>17</v>
      </c>
      <c r="B402" s="16" t="s">
        <v>410</v>
      </c>
      <c r="C402" s="17" t="s">
        <v>426</v>
      </c>
      <c r="D402" s="17" t="s">
        <v>427</v>
      </c>
      <c r="E402" s="18">
        <v>1442900</v>
      </c>
      <c r="F402" s="19">
        <v>1.0109999999999999</v>
      </c>
      <c r="G402" s="19">
        <v>1.0109999999999999</v>
      </c>
      <c r="H402" s="20">
        <v>364692.99</v>
      </c>
      <c r="I402" s="18">
        <v>121564.33</v>
      </c>
      <c r="J402" s="18">
        <f t="shared" si="24"/>
        <v>1458771.96</v>
      </c>
      <c r="K402" s="21"/>
    </row>
    <row r="403" spans="1:11">
      <c r="A403" s="15">
        <v>18</v>
      </c>
      <c r="B403" s="16" t="s">
        <v>346</v>
      </c>
      <c r="C403" s="17" t="s">
        <v>426</v>
      </c>
      <c r="D403" s="17" t="s">
        <v>427</v>
      </c>
      <c r="E403" s="18">
        <v>1442900</v>
      </c>
      <c r="F403" s="19">
        <v>1.0041</v>
      </c>
      <c r="G403" s="19">
        <v>1.0041</v>
      </c>
      <c r="H403" s="20">
        <v>362203.98</v>
      </c>
      <c r="I403" s="18">
        <v>120734.66</v>
      </c>
      <c r="J403" s="18">
        <f t="shared" si="24"/>
        <v>1448815.92</v>
      </c>
      <c r="K403" s="21"/>
    </row>
    <row r="404" spans="1:11">
      <c r="A404" s="15">
        <v>19</v>
      </c>
      <c r="B404" s="16" t="s">
        <v>347</v>
      </c>
      <c r="C404" s="17" t="s">
        <v>426</v>
      </c>
      <c r="D404" s="17" t="s">
        <v>427</v>
      </c>
      <c r="E404" s="18">
        <v>1442900</v>
      </c>
      <c r="F404" s="19">
        <v>1.0042</v>
      </c>
      <c r="G404" s="19">
        <v>1.0042</v>
      </c>
      <c r="H404" s="20">
        <v>362240.07</v>
      </c>
      <c r="I404" s="18">
        <v>120746.69</v>
      </c>
      <c r="J404" s="18">
        <f t="shared" si="24"/>
        <v>1448960.28</v>
      </c>
      <c r="K404" s="21"/>
    </row>
    <row r="405" spans="1:11">
      <c r="A405" s="15">
        <v>20</v>
      </c>
      <c r="B405" s="16" t="s">
        <v>348</v>
      </c>
      <c r="C405" s="17" t="s">
        <v>426</v>
      </c>
      <c r="D405" s="17" t="s">
        <v>427</v>
      </c>
      <c r="E405" s="18">
        <v>1442900</v>
      </c>
      <c r="F405" s="19">
        <v>1</v>
      </c>
      <c r="G405" s="19">
        <v>1</v>
      </c>
      <c r="H405" s="20">
        <v>360725.01</v>
      </c>
      <c r="I405" s="18">
        <v>120241.67</v>
      </c>
      <c r="J405" s="18">
        <f t="shared" si="24"/>
        <v>1442900.04</v>
      </c>
      <c r="K405" s="21"/>
    </row>
    <row r="406" spans="1:11">
      <c r="A406" s="15">
        <v>21</v>
      </c>
      <c r="B406" s="16" t="s">
        <v>409</v>
      </c>
      <c r="C406" s="17" t="s">
        <v>426</v>
      </c>
      <c r="D406" s="17" t="s">
        <v>427</v>
      </c>
      <c r="E406" s="18">
        <v>1442900</v>
      </c>
      <c r="F406" s="19">
        <v>1.0064</v>
      </c>
      <c r="G406" s="19">
        <v>1.0064</v>
      </c>
      <c r="H406" s="20">
        <v>363033.66000000003</v>
      </c>
      <c r="I406" s="18">
        <v>121011.22</v>
      </c>
      <c r="J406" s="18">
        <f t="shared" si="24"/>
        <v>1452134.6400000001</v>
      </c>
      <c r="K406" s="21"/>
    </row>
    <row r="407" spans="1:11">
      <c r="A407" s="15">
        <v>22</v>
      </c>
      <c r="B407" s="16" t="s">
        <v>349</v>
      </c>
      <c r="C407" s="17" t="s">
        <v>426</v>
      </c>
      <c r="D407" s="31" t="s">
        <v>440</v>
      </c>
      <c r="E407" s="18">
        <v>1442900</v>
      </c>
      <c r="F407" s="19">
        <v>1.0026999999999999</v>
      </c>
      <c r="G407" s="19">
        <v>1.0026999999999999</v>
      </c>
      <c r="H407" s="20">
        <v>361698.96</v>
      </c>
      <c r="I407" s="18">
        <v>60813.65</v>
      </c>
      <c r="J407" s="18">
        <f t="shared" si="24"/>
        <v>909021.81</v>
      </c>
      <c r="K407" s="21"/>
    </row>
    <row r="408" spans="1:11">
      <c r="A408" s="15">
        <v>23</v>
      </c>
      <c r="B408" s="16" t="s">
        <v>350</v>
      </c>
      <c r="C408" s="17" t="s">
        <v>426</v>
      </c>
      <c r="D408" s="17" t="s">
        <v>427</v>
      </c>
      <c r="E408" s="18">
        <v>1442900</v>
      </c>
      <c r="F408" s="19">
        <v>1.004</v>
      </c>
      <c r="G408" s="19">
        <v>1.004</v>
      </c>
      <c r="H408" s="20">
        <v>362167.92</v>
      </c>
      <c r="I408" s="18">
        <v>120722.64</v>
      </c>
      <c r="J408" s="18">
        <f t="shared" si="24"/>
        <v>1448671.68</v>
      </c>
      <c r="K408" s="21"/>
    </row>
    <row r="409" spans="1:11">
      <c r="A409" s="15">
        <v>24</v>
      </c>
      <c r="B409" s="16" t="s">
        <v>351</v>
      </c>
      <c r="C409" s="17" t="s">
        <v>426</v>
      </c>
      <c r="D409" s="17" t="s">
        <v>427</v>
      </c>
      <c r="E409" s="18">
        <v>1442900</v>
      </c>
      <c r="F409" s="19">
        <v>1.0094000000000001</v>
      </c>
      <c r="G409" s="19">
        <v>1.0094000000000001</v>
      </c>
      <c r="H409" s="20">
        <v>364115.82</v>
      </c>
      <c r="I409" s="18">
        <v>121371.94</v>
      </c>
      <c r="J409" s="18">
        <f t="shared" si="24"/>
        <v>1456463.28</v>
      </c>
      <c r="K409" s="21"/>
    </row>
    <row r="410" spans="1:11">
      <c r="A410" s="15">
        <v>25</v>
      </c>
      <c r="B410" s="24" t="s">
        <v>408</v>
      </c>
      <c r="C410" s="15" t="s">
        <v>426</v>
      </c>
      <c r="D410" s="31" t="s">
        <v>440</v>
      </c>
      <c r="E410" s="18">
        <v>1442900</v>
      </c>
      <c r="F410" s="19">
        <v>1</v>
      </c>
      <c r="G410" s="19">
        <v>1</v>
      </c>
      <c r="H410" s="20">
        <v>360725.01</v>
      </c>
      <c r="I410" s="18">
        <v>15162.47</v>
      </c>
      <c r="J410" s="18">
        <f t="shared" si="24"/>
        <v>497187.24</v>
      </c>
      <c r="K410" s="21"/>
    </row>
    <row r="411" spans="1:11" s="28" customFormat="1" ht="28.5">
      <c r="A411" s="10">
        <v>19</v>
      </c>
      <c r="B411" s="11" t="s">
        <v>18</v>
      </c>
      <c r="C411" s="27"/>
      <c r="D411" s="12"/>
      <c r="E411" s="14">
        <f>SUM(E412:E424)</f>
        <v>22797800</v>
      </c>
      <c r="F411" s="23"/>
      <c r="G411" s="23"/>
      <c r="H411" s="14">
        <f t="shared" ref="H411:J411" si="26">SUM(H412:H424)</f>
        <v>5753674.2600000007</v>
      </c>
      <c r="I411" s="14">
        <f t="shared" si="26"/>
        <v>1917891.42</v>
      </c>
      <c r="J411" s="14">
        <f t="shared" si="26"/>
        <v>23014697.040000003</v>
      </c>
      <c r="K411" s="21"/>
    </row>
    <row r="412" spans="1:11">
      <c r="A412" s="10">
        <v>1</v>
      </c>
      <c r="B412" s="16" t="s">
        <v>352</v>
      </c>
      <c r="C412" s="17" t="s">
        <v>426</v>
      </c>
      <c r="D412" s="17" t="s">
        <v>427</v>
      </c>
      <c r="E412" s="18">
        <v>1442900</v>
      </c>
      <c r="F412" s="19">
        <v>1.0049999999999999</v>
      </c>
      <c r="G412" s="19">
        <v>1.0049999999999999</v>
      </c>
      <c r="H412" s="18">
        <v>362528.64</v>
      </c>
      <c r="I412" s="18">
        <v>120842.88</v>
      </c>
      <c r="J412" s="18">
        <f t="shared" si="24"/>
        <v>1450114.56</v>
      </c>
      <c r="K412" s="21"/>
    </row>
    <row r="413" spans="1:11">
      <c r="A413" s="10">
        <v>2</v>
      </c>
      <c r="B413" s="16" t="s">
        <v>353</v>
      </c>
      <c r="C413" s="17" t="s">
        <v>428</v>
      </c>
      <c r="D413" s="17" t="s">
        <v>427</v>
      </c>
      <c r="E413" s="18">
        <v>2885800</v>
      </c>
      <c r="F413" s="19">
        <v>1.0092000000000001</v>
      </c>
      <c r="G413" s="19">
        <v>1.0092000000000001</v>
      </c>
      <c r="H413" s="18">
        <v>728087.34</v>
      </c>
      <c r="I413" s="18">
        <v>242695.78</v>
      </c>
      <c r="J413" s="18">
        <f t="shared" si="24"/>
        <v>2912349.36</v>
      </c>
      <c r="K413" s="21"/>
    </row>
    <row r="414" spans="1:11">
      <c r="A414" s="10">
        <v>3</v>
      </c>
      <c r="B414" s="16" t="s">
        <v>179</v>
      </c>
      <c r="C414" s="17" t="s">
        <v>426</v>
      </c>
      <c r="D414" s="17" t="s">
        <v>427</v>
      </c>
      <c r="E414" s="18">
        <v>1442900</v>
      </c>
      <c r="F414" s="19">
        <v>1.0058</v>
      </c>
      <c r="G414" s="19">
        <v>1.0058</v>
      </c>
      <c r="H414" s="18">
        <v>362817.21</v>
      </c>
      <c r="I414" s="18">
        <v>120939.07</v>
      </c>
      <c r="J414" s="18">
        <f t="shared" si="24"/>
        <v>1451268.84</v>
      </c>
      <c r="K414" s="21"/>
    </row>
    <row r="415" spans="1:11">
      <c r="A415" s="10">
        <v>4</v>
      </c>
      <c r="B415" s="16" t="s">
        <v>354</v>
      </c>
      <c r="C415" s="17" t="s">
        <v>426</v>
      </c>
      <c r="D415" s="17" t="s">
        <v>427</v>
      </c>
      <c r="E415" s="18">
        <v>1442900</v>
      </c>
      <c r="F415" s="19">
        <v>1.0084</v>
      </c>
      <c r="G415" s="19">
        <v>1.0084</v>
      </c>
      <c r="H415" s="18">
        <v>363755.1</v>
      </c>
      <c r="I415" s="18">
        <v>121251.7</v>
      </c>
      <c r="J415" s="18">
        <f t="shared" si="24"/>
        <v>1455020.4</v>
      </c>
      <c r="K415" s="21"/>
    </row>
    <row r="416" spans="1:11">
      <c r="A416" s="10">
        <v>5</v>
      </c>
      <c r="B416" s="16" t="s">
        <v>355</v>
      </c>
      <c r="C416" s="17" t="s">
        <v>426</v>
      </c>
      <c r="D416" s="17" t="s">
        <v>427</v>
      </c>
      <c r="E416" s="18">
        <v>1442900</v>
      </c>
      <c r="F416" s="19">
        <v>1.0104</v>
      </c>
      <c r="G416" s="19">
        <v>1.0104</v>
      </c>
      <c r="H416" s="18">
        <v>364476.54</v>
      </c>
      <c r="I416" s="18">
        <v>121492.18</v>
      </c>
      <c r="J416" s="18">
        <f t="shared" si="24"/>
        <v>1457906.16</v>
      </c>
      <c r="K416" s="21"/>
    </row>
    <row r="417" spans="1:11">
      <c r="A417" s="15">
        <v>6</v>
      </c>
      <c r="B417" s="16" t="s">
        <v>356</v>
      </c>
      <c r="C417" s="17" t="s">
        <v>426</v>
      </c>
      <c r="D417" s="17" t="s">
        <v>427</v>
      </c>
      <c r="E417" s="18">
        <v>1442900</v>
      </c>
      <c r="F417" s="19">
        <v>1.0138</v>
      </c>
      <c r="G417" s="19">
        <v>1.0138</v>
      </c>
      <c r="H417" s="18">
        <v>365703.02999999997</v>
      </c>
      <c r="I417" s="18">
        <v>121901.01</v>
      </c>
      <c r="J417" s="18">
        <f t="shared" si="24"/>
        <v>1462812.1199999999</v>
      </c>
      <c r="K417" s="21"/>
    </row>
    <row r="418" spans="1:11">
      <c r="A418" s="15">
        <v>7</v>
      </c>
      <c r="B418" s="16" t="s">
        <v>357</v>
      </c>
      <c r="C418" s="17" t="s">
        <v>426</v>
      </c>
      <c r="D418" s="17" t="s">
        <v>427</v>
      </c>
      <c r="E418" s="18">
        <v>1442900</v>
      </c>
      <c r="F418" s="19">
        <v>1.0055000000000001</v>
      </c>
      <c r="G418" s="19">
        <v>1.0055000000000001</v>
      </c>
      <c r="H418" s="18">
        <v>362709</v>
      </c>
      <c r="I418" s="18">
        <v>120903</v>
      </c>
      <c r="J418" s="18">
        <f t="shared" si="24"/>
        <v>1450836</v>
      </c>
      <c r="K418" s="21"/>
    </row>
    <row r="419" spans="1:11">
      <c r="A419" s="15">
        <v>8</v>
      </c>
      <c r="B419" s="16" t="s">
        <v>358</v>
      </c>
      <c r="C419" s="17" t="s">
        <v>429</v>
      </c>
      <c r="D419" s="17" t="s">
        <v>427</v>
      </c>
      <c r="E419" s="18">
        <v>1154300</v>
      </c>
      <c r="F419" s="19">
        <v>1.0028999999999999</v>
      </c>
      <c r="G419" s="19">
        <v>1.0028999999999999</v>
      </c>
      <c r="H419" s="18">
        <v>289411.89</v>
      </c>
      <c r="I419" s="18">
        <v>96470.63</v>
      </c>
      <c r="J419" s="18">
        <f t="shared" si="24"/>
        <v>1157647.56</v>
      </c>
      <c r="K419" s="21"/>
    </row>
    <row r="420" spans="1:11">
      <c r="A420" s="15">
        <v>9</v>
      </c>
      <c r="B420" s="24" t="s">
        <v>359</v>
      </c>
      <c r="C420" s="15" t="s">
        <v>428</v>
      </c>
      <c r="D420" s="15" t="s">
        <v>427</v>
      </c>
      <c r="E420" s="18">
        <v>2885800</v>
      </c>
      <c r="F420" s="19">
        <v>1.0086999999999999</v>
      </c>
      <c r="G420" s="19">
        <v>1.0086999999999999</v>
      </c>
      <c r="H420" s="18">
        <v>727726.59</v>
      </c>
      <c r="I420" s="18">
        <v>242575.53</v>
      </c>
      <c r="J420" s="18">
        <f t="shared" si="24"/>
        <v>2910906.36</v>
      </c>
      <c r="K420" s="21"/>
    </row>
    <row r="421" spans="1:11">
      <c r="A421" s="15">
        <v>10</v>
      </c>
      <c r="B421" s="16" t="s">
        <v>360</v>
      </c>
      <c r="C421" s="17" t="s">
        <v>426</v>
      </c>
      <c r="D421" s="17" t="s">
        <v>427</v>
      </c>
      <c r="E421" s="18">
        <v>1442900</v>
      </c>
      <c r="F421" s="19">
        <v>1.0167999999999999</v>
      </c>
      <c r="G421" s="19">
        <v>1.0167999999999999</v>
      </c>
      <c r="H421" s="18">
        <v>366785.19</v>
      </c>
      <c r="I421" s="18">
        <v>122261.73</v>
      </c>
      <c r="J421" s="18">
        <f t="shared" si="24"/>
        <v>1467140.76</v>
      </c>
      <c r="K421" s="21"/>
    </row>
    <row r="422" spans="1:11" ht="30">
      <c r="A422" s="15">
        <v>11</v>
      </c>
      <c r="B422" s="16" t="s">
        <v>432</v>
      </c>
      <c r="C422" s="17" t="s">
        <v>426</v>
      </c>
      <c r="D422" s="17" t="s">
        <v>427</v>
      </c>
      <c r="E422" s="18">
        <v>1442900</v>
      </c>
      <c r="F422" s="19">
        <v>1.0033000000000001</v>
      </c>
      <c r="G422" s="19">
        <v>1.0033000000000001</v>
      </c>
      <c r="H422" s="18">
        <v>361915.41000000003</v>
      </c>
      <c r="I422" s="18">
        <v>120638.47</v>
      </c>
      <c r="J422" s="18">
        <f t="shared" si="24"/>
        <v>1447661.6400000001</v>
      </c>
      <c r="K422" s="21"/>
    </row>
    <row r="423" spans="1:11">
      <c r="A423" s="15">
        <v>12</v>
      </c>
      <c r="B423" s="24" t="s">
        <v>361</v>
      </c>
      <c r="C423" s="17" t="s">
        <v>428</v>
      </c>
      <c r="D423" s="15" t="s">
        <v>427</v>
      </c>
      <c r="E423" s="18">
        <v>2885800</v>
      </c>
      <c r="F423" s="19">
        <v>1.0137</v>
      </c>
      <c r="G423" s="19">
        <v>1.0137</v>
      </c>
      <c r="H423" s="18">
        <v>731333.85000000009</v>
      </c>
      <c r="I423" s="18">
        <v>243777.95</v>
      </c>
      <c r="J423" s="18">
        <f t="shared" si="24"/>
        <v>2925335.4000000004</v>
      </c>
      <c r="K423" s="21"/>
    </row>
    <row r="424" spans="1:11">
      <c r="A424" s="15">
        <v>13</v>
      </c>
      <c r="B424" s="16" t="s">
        <v>362</v>
      </c>
      <c r="C424" s="17" t="s">
        <v>426</v>
      </c>
      <c r="D424" s="17" t="s">
        <v>427</v>
      </c>
      <c r="E424" s="18">
        <v>1442900</v>
      </c>
      <c r="F424" s="19">
        <v>1.0158</v>
      </c>
      <c r="G424" s="19">
        <v>1.0158</v>
      </c>
      <c r="H424" s="18">
        <v>366424.47000000003</v>
      </c>
      <c r="I424" s="18">
        <v>122141.49</v>
      </c>
      <c r="J424" s="18">
        <f t="shared" si="24"/>
        <v>1465697.8800000001</v>
      </c>
      <c r="K424" s="21"/>
    </row>
    <row r="425" spans="1:11" s="28" customFormat="1">
      <c r="A425" s="10">
        <v>20</v>
      </c>
      <c r="B425" s="11" t="s">
        <v>19</v>
      </c>
      <c r="C425" s="27"/>
      <c r="D425" s="12"/>
      <c r="E425" s="14">
        <f>SUM(E426:E435)</f>
        <v>14429000</v>
      </c>
      <c r="F425" s="23"/>
      <c r="G425" s="23"/>
      <c r="H425" s="14">
        <f t="shared" ref="H425:J425" si="27">SUM(H426:H435)</f>
        <v>3646569.1199999996</v>
      </c>
      <c r="I425" s="14">
        <f t="shared" si="27"/>
        <v>1215523.0400000003</v>
      </c>
      <c r="J425" s="14">
        <f t="shared" si="27"/>
        <v>14586276.479999999</v>
      </c>
      <c r="K425" s="21"/>
    </row>
    <row r="426" spans="1:11">
      <c r="A426" s="15">
        <v>1</v>
      </c>
      <c r="B426" s="16" t="s">
        <v>264</v>
      </c>
      <c r="C426" s="17" t="s">
        <v>426</v>
      </c>
      <c r="D426" s="17" t="s">
        <v>427</v>
      </c>
      <c r="E426" s="18">
        <v>1442900</v>
      </c>
      <c r="F426" s="19">
        <v>1.0048999999999999</v>
      </c>
      <c r="G426" s="19">
        <v>1.0048999999999999</v>
      </c>
      <c r="H426" s="20">
        <v>362492.55000000005</v>
      </c>
      <c r="I426" s="18">
        <v>120830.85</v>
      </c>
      <c r="J426" s="18">
        <f t="shared" si="24"/>
        <v>1449970.2000000002</v>
      </c>
      <c r="K426" s="21"/>
    </row>
    <row r="427" spans="1:11">
      <c r="A427" s="15">
        <v>2</v>
      </c>
      <c r="B427" s="16" t="s">
        <v>363</v>
      </c>
      <c r="C427" s="17" t="s">
        <v>426</v>
      </c>
      <c r="D427" s="17" t="s">
        <v>427</v>
      </c>
      <c r="E427" s="18">
        <v>1442900</v>
      </c>
      <c r="F427" s="19">
        <v>1.0096000000000001</v>
      </c>
      <c r="G427" s="19">
        <v>1.0096000000000001</v>
      </c>
      <c r="H427" s="20">
        <v>364187.97000000003</v>
      </c>
      <c r="I427" s="18">
        <v>121395.99</v>
      </c>
      <c r="J427" s="18">
        <f t="shared" si="24"/>
        <v>1456751.8800000001</v>
      </c>
      <c r="K427" s="21"/>
    </row>
    <row r="428" spans="1:11">
      <c r="A428" s="15">
        <v>3</v>
      </c>
      <c r="B428" s="16" t="s">
        <v>247</v>
      </c>
      <c r="C428" s="17" t="s">
        <v>426</v>
      </c>
      <c r="D428" s="17" t="s">
        <v>427</v>
      </c>
      <c r="E428" s="18">
        <v>1442900</v>
      </c>
      <c r="F428" s="19">
        <v>1.0034000000000001</v>
      </c>
      <c r="G428" s="19">
        <v>1.0034000000000001</v>
      </c>
      <c r="H428" s="20">
        <v>361951.47000000003</v>
      </c>
      <c r="I428" s="18">
        <v>120650.49</v>
      </c>
      <c r="J428" s="18">
        <f t="shared" ref="J428:J476" si="28">H428+I428*9</f>
        <v>1447805.8800000001</v>
      </c>
      <c r="K428" s="21"/>
    </row>
    <row r="429" spans="1:11">
      <c r="A429" s="15">
        <v>4</v>
      </c>
      <c r="B429" s="16" t="s">
        <v>364</v>
      </c>
      <c r="C429" s="17" t="s">
        <v>426</v>
      </c>
      <c r="D429" s="17" t="s">
        <v>427</v>
      </c>
      <c r="E429" s="18">
        <v>1442900</v>
      </c>
      <c r="F429" s="19">
        <v>1.0059</v>
      </c>
      <c r="G429" s="19">
        <v>1.0059</v>
      </c>
      <c r="H429" s="20">
        <v>362853.30000000005</v>
      </c>
      <c r="I429" s="18">
        <v>120951.1</v>
      </c>
      <c r="J429" s="18">
        <f t="shared" si="28"/>
        <v>1451413.2000000002</v>
      </c>
      <c r="K429" s="21"/>
    </row>
    <row r="430" spans="1:11">
      <c r="A430" s="15">
        <v>5</v>
      </c>
      <c r="B430" s="16" t="s">
        <v>277</v>
      </c>
      <c r="C430" s="17" t="s">
        <v>426</v>
      </c>
      <c r="D430" s="17" t="s">
        <v>427</v>
      </c>
      <c r="E430" s="18">
        <v>1442900</v>
      </c>
      <c r="F430" s="19">
        <v>1.0032000000000001</v>
      </c>
      <c r="G430" s="19">
        <v>1.0032000000000001</v>
      </c>
      <c r="H430" s="20">
        <v>361879.32</v>
      </c>
      <c r="I430" s="18">
        <v>120626.44</v>
      </c>
      <c r="J430" s="18">
        <f t="shared" si="28"/>
        <v>1447517.28</v>
      </c>
      <c r="K430" s="21"/>
    </row>
    <row r="431" spans="1:11">
      <c r="A431" s="15">
        <v>6</v>
      </c>
      <c r="B431" s="16" t="s">
        <v>365</v>
      </c>
      <c r="C431" s="17" t="s">
        <v>426</v>
      </c>
      <c r="D431" s="17" t="s">
        <v>427</v>
      </c>
      <c r="E431" s="18">
        <v>1442900</v>
      </c>
      <c r="F431" s="19">
        <v>1.0027999999999999</v>
      </c>
      <c r="G431" s="19">
        <v>1.0027999999999999</v>
      </c>
      <c r="H431" s="20">
        <v>361735.05000000005</v>
      </c>
      <c r="I431" s="18">
        <v>120578.35</v>
      </c>
      <c r="J431" s="18">
        <f t="shared" si="28"/>
        <v>1446940.2000000002</v>
      </c>
      <c r="K431" s="21"/>
    </row>
    <row r="432" spans="1:11">
      <c r="A432" s="15">
        <v>7</v>
      </c>
      <c r="B432" s="16" t="s">
        <v>146</v>
      </c>
      <c r="C432" s="17" t="s">
        <v>426</v>
      </c>
      <c r="D432" s="17" t="s">
        <v>427</v>
      </c>
      <c r="E432" s="18">
        <v>1442900</v>
      </c>
      <c r="F432" s="19">
        <v>1.0107999999999999</v>
      </c>
      <c r="G432" s="19">
        <v>1.0107999999999999</v>
      </c>
      <c r="H432" s="20">
        <v>364620.83999999997</v>
      </c>
      <c r="I432" s="18">
        <v>121540.28</v>
      </c>
      <c r="J432" s="18">
        <f t="shared" si="28"/>
        <v>1458483.3599999999</v>
      </c>
      <c r="K432" s="21"/>
    </row>
    <row r="433" spans="1:11">
      <c r="A433" s="15">
        <v>8</v>
      </c>
      <c r="B433" s="16" t="s">
        <v>366</v>
      </c>
      <c r="C433" s="17" t="s">
        <v>426</v>
      </c>
      <c r="D433" s="17" t="s">
        <v>427</v>
      </c>
      <c r="E433" s="18">
        <v>1442900</v>
      </c>
      <c r="F433" s="19">
        <v>1.0045999999999999</v>
      </c>
      <c r="G433" s="19">
        <v>1.0045999999999999</v>
      </c>
      <c r="H433" s="20">
        <v>362384.33999999997</v>
      </c>
      <c r="I433" s="18">
        <v>120794.78</v>
      </c>
      <c r="J433" s="18">
        <f t="shared" si="28"/>
        <v>1449537.3599999999</v>
      </c>
      <c r="K433" s="21"/>
    </row>
    <row r="434" spans="1:11">
      <c r="A434" s="15">
        <v>9</v>
      </c>
      <c r="B434" s="16" t="s">
        <v>367</v>
      </c>
      <c r="C434" s="17" t="s">
        <v>426</v>
      </c>
      <c r="D434" s="17" t="s">
        <v>427</v>
      </c>
      <c r="E434" s="18">
        <v>1442900</v>
      </c>
      <c r="F434" s="19">
        <v>1.0374000000000001</v>
      </c>
      <c r="G434" s="19">
        <v>1.0374000000000001</v>
      </c>
      <c r="H434" s="20">
        <v>374216.13</v>
      </c>
      <c r="I434" s="18">
        <v>124738.71</v>
      </c>
      <c r="J434" s="18">
        <f t="shared" si="28"/>
        <v>1496864.52</v>
      </c>
      <c r="K434" s="21"/>
    </row>
    <row r="435" spans="1:11">
      <c r="A435" s="15">
        <v>10</v>
      </c>
      <c r="B435" s="16" t="s">
        <v>423</v>
      </c>
      <c r="C435" s="17" t="s">
        <v>426</v>
      </c>
      <c r="D435" s="17" t="s">
        <v>427</v>
      </c>
      <c r="E435" s="18">
        <v>1442900</v>
      </c>
      <c r="F435" s="19">
        <v>1.0264</v>
      </c>
      <c r="G435" s="19">
        <v>1.0264</v>
      </c>
      <c r="H435" s="20">
        <v>370248.15</v>
      </c>
      <c r="I435" s="18">
        <v>123416.05</v>
      </c>
      <c r="J435" s="18">
        <f t="shared" si="28"/>
        <v>1480992.6</v>
      </c>
      <c r="K435" s="21"/>
    </row>
    <row r="436" spans="1:11" s="28" customFormat="1" ht="28.5">
      <c r="A436" s="10">
        <v>21</v>
      </c>
      <c r="B436" s="11" t="s">
        <v>24</v>
      </c>
      <c r="C436" s="27"/>
      <c r="D436" s="12"/>
      <c r="E436" s="14">
        <f>SUM(E437:E445)</f>
        <v>12986100</v>
      </c>
      <c r="F436" s="23"/>
      <c r="G436" s="23"/>
      <c r="H436" s="14">
        <f t="shared" ref="H436:J436" si="29">SUM(H437:H445)</f>
        <v>3293852.2499999995</v>
      </c>
      <c r="I436" s="14">
        <f t="shared" si="29"/>
        <v>1097950.75</v>
      </c>
      <c r="J436" s="14">
        <f t="shared" si="29"/>
        <v>13175408.999999998</v>
      </c>
      <c r="K436" s="21"/>
    </row>
    <row r="437" spans="1:11">
      <c r="A437" s="15">
        <v>1</v>
      </c>
      <c r="B437" s="16" t="s">
        <v>368</v>
      </c>
      <c r="C437" s="17" t="s">
        <v>426</v>
      </c>
      <c r="D437" s="17" t="s">
        <v>427</v>
      </c>
      <c r="E437" s="18">
        <v>1442900</v>
      </c>
      <c r="F437" s="19">
        <v>1.0218</v>
      </c>
      <c r="G437" s="19">
        <v>1.0218</v>
      </c>
      <c r="H437" s="18">
        <v>368588.82</v>
      </c>
      <c r="I437" s="18">
        <v>122862.94</v>
      </c>
      <c r="J437" s="18">
        <f t="shared" si="28"/>
        <v>1474355.28</v>
      </c>
      <c r="K437" s="21"/>
    </row>
    <row r="438" spans="1:11">
      <c r="A438" s="15">
        <v>2</v>
      </c>
      <c r="B438" s="16" t="s">
        <v>174</v>
      </c>
      <c r="C438" s="17" t="s">
        <v>426</v>
      </c>
      <c r="D438" s="17" t="s">
        <v>427</v>
      </c>
      <c r="E438" s="18">
        <v>1442900</v>
      </c>
      <c r="F438" s="19">
        <v>1.0133000000000001</v>
      </c>
      <c r="G438" s="19">
        <v>1.0133000000000001</v>
      </c>
      <c r="H438" s="18">
        <v>365522.64</v>
      </c>
      <c r="I438" s="18">
        <v>121840.88</v>
      </c>
      <c r="J438" s="18">
        <f t="shared" si="28"/>
        <v>1462090.56</v>
      </c>
      <c r="K438" s="21"/>
    </row>
    <row r="439" spans="1:11">
      <c r="A439" s="15">
        <v>3</v>
      </c>
      <c r="B439" s="16" t="s">
        <v>369</v>
      </c>
      <c r="C439" s="17" t="s">
        <v>426</v>
      </c>
      <c r="D439" s="17" t="s">
        <v>427</v>
      </c>
      <c r="E439" s="18">
        <v>1442900</v>
      </c>
      <c r="F439" s="19">
        <v>1.0173000000000001</v>
      </c>
      <c r="G439" s="19">
        <v>1.0173000000000001</v>
      </c>
      <c r="H439" s="18">
        <v>366965.55000000005</v>
      </c>
      <c r="I439" s="18">
        <v>122321.85</v>
      </c>
      <c r="J439" s="18">
        <f t="shared" si="28"/>
        <v>1467862.2000000002</v>
      </c>
      <c r="K439" s="21"/>
    </row>
    <row r="440" spans="1:11">
      <c r="A440" s="15">
        <v>4</v>
      </c>
      <c r="B440" s="16" t="s">
        <v>370</v>
      </c>
      <c r="C440" s="17" t="s">
        <v>426</v>
      </c>
      <c r="D440" s="17" t="s">
        <v>427</v>
      </c>
      <c r="E440" s="18">
        <v>1442900</v>
      </c>
      <c r="F440" s="19">
        <v>1.0093000000000001</v>
      </c>
      <c r="G440" s="19">
        <v>1.0093000000000001</v>
      </c>
      <c r="H440" s="18">
        <v>364079.76</v>
      </c>
      <c r="I440" s="18">
        <v>121359.92</v>
      </c>
      <c r="J440" s="18">
        <f t="shared" si="28"/>
        <v>1456319.04</v>
      </c>
      <c r="K440" s="21"/>
    </row>
    <row r="441" spans="1:11">
      <c r="A441" s="15">
        <v>5</v>
      </c>
      <c r="B441" s="16" t="s">
        <v>371</v>
      </c>
      <c r="C441" s="17" t="s">
        <v>426</v>
      </c>
      <c r="D441" s="17" t="s">
        <v>427</v>
      </c>
      <c r="E441" s="18">
        <v>1442900</v>
      </c>
      <c r="F441" s="19">
        <v>1.0078</v>
      </c>
      <c r="G441" s="19">
        <v>1.0078</v>
      </c>
      <c r="H441" s="18">
        <v>363538.68</v>
      </c>
      <c r="I441" s="18">
        <v>121179.56</v>
      </c>
      <c r="J441" s="18">
        <f t="shared" si="28"/>
        <v>1454154.72</v>
      </c>
      <c r="K441" s="21"/>
    </row>
    <row r="442" spans="1:11">
      <c r="A442" s="15">
        <v>6</v>
      </c>
      <c r="B442" s="16" t="s">
        <v>372</v>
      </c>
      <c r="C442" s="17" t="s">
        <v>426</v>
      </c>
      <c r="D442" s="17" t="s">
        <v>427</v>
      </c>
      <c r="E442" s="18">
        <v>1442900</v>
      </c>
      <c r="F442" s="19">
        <v>1.0235000000000001</v>
      </c>
      <c r="G442" s="19">
        <v>1.0235000000000001</v>
      </c>
      <c r="H442" s="18">
        <v>369202.05000000005</v>
      </c>
      <c r="I442" s="18">
        <v>123067.35</v>
      </c>
      <c r="J442" s="18">
        <f t="shared" si="28"/>
        <v>1476808.2000000002</v>
      </c>
      <c r="K442" s="21"/>
    </row>
    <row r="443" spans="1:11">
      <c r="A443" s="10">
        <v>7</v>
      </c>
      <c r="B443" s="16" t="s">
        <v>373</v>
      </c>
      <c r="C443" s="17" t="s">
        <v>426</v>
      </c>
      <c r="D443" s="17" t="s">
        <v>427</v>
      </c>
      <c r="E443" s="18">
        <v>1442900</v>
      </c>
      <c r="F443" s="19">
        <v>1.0076000000000001</v>
      </c>
      <c r="G443" s="19">
        <v>1.0076000000000001</v>
      </c>
      <c r="H443" s="18">
        <v>363466.52999999997</v>
      </c>
      <c r="I443" s="18">
        <v>121155.51</v>
      </c>
      <c r="J443" s="18">
        <f t="shared" si="28"/>
        <v>1453866.1199999999</v>
      </c>
      <c r="K443" s="21"/>
    </row>
    <row r="444" spans="1:11">
      <c r="A444" s="15">
        <v>8</v>
      </c>
      <c r="B444" s="16" t="s">
        <v>374</v>
      </c>
      <c r="C444" s="17" t="s">
        <v>426</v>
      </c>
      <c r="D444" s="17" t="s">
        <v>427</v>
      </c>
      <c r="E444" s="18">
        <v>1442900</v>
      </c>
      <c r="F444" s="19">
        <v>1.0167999999999999</v>
      </c>
      <c r="G444" s="19">
        <v>1.0167999999999999</v>
      </c>
      <c r="H444" s="18">
        <v>366785.19</v>
      </c>
      <c r="I444" s="18">
        <v>122261.73</v>
      </c>
      <c r="J444" s="18">
        <f t="shared" si="28"/>
        <v>1467140.76</v>
      </c>
      <c r="K444" s="21"/>
    </row>
    <row r="445" spans="1:11">
      <c r="A445" s="15">
        <v>9</v>
      </c>
      <c r="B445" s="16" t="s">
        <v>375</v>
      </c>
      <c r="C445" s="17" t="s">
        <v>426</v>
      </c>
      <c r="D445" s="17" t="s">
        <v>427</v>
      </c>
      <c r="E445" s="18">
        <v>1442900</v>
      </c>
      <c r="F445" s="19">
        <v>1.0138</v>
      </c>
      <c r="G445" s="19">
        <v>1.0138</v>
      </c>
      <c r="H445" s="18">
        <v>365703.02999999997</v>
      </c>
      <c r="I445" s="18">
        <v>121901.01</v>
      </c>
      <c r="J445" s="18">
        <f t="shared" si="28"/>
        <v>1462812.1199999999</v>
      </c>
      <c r="K445" s="21"/>
    </row>
    <row r="446" spans="1:11" s="28" customFormat="1" ht="42.75">
      <c r="A446" s="10">
        <v>23</v>
      </c>
      <c r="B446" s="11" t="s">
        <v>21</v>
      </c>
      <c r="C446" s="27"/>
      <c r="D446" s="12"/>
      <c r="E446" s="14">
        <f>SUM(E447:E476)</f>
        <v>55631200</v>
      </c>
      <c r="F446" s="23"/>
      <c r="G446" s="23"/>
      <c r="H446" s="14">
        <f t="shared" ref="H446:J446" si="30">SUM(H447:H476)</f>
        <v>13962010.680000005</v>
      </c>
      <c r="I446" s="14">
        <f t="shared" si="30"/>
        <v>4654003.5599999996</v>
      </c>
      <c r="J446" s="14">
        <f t="shared" si="30"/>
        <v>55848042.720000021</v>
      </c>
      <c r="K446" s="21"/>
    </row>
    <row r="447" spans="1:11">
      <c r="A447" s="15">
        <v>1</v>
      </c>
      <c r="B447" s="24" t="s">
        <v>332</v>
      </c>
      <c r="C447" s="15" t="s">
        <v>426</v>
      </c>
      <c r="D447" s="15" t="s">
        <v>427</v>
      </c>
      <c r="E447" s="18">
        <v>1442900</v>
      </c>
      <c r="F447" s="19">
        <v>1</v>
      </c>
      <c r="G447" s="19">
        <v>1</v>
      </c>
      <c r="H447" s="18">
        <v>360725.01</v>
      </c>
      <c r="I447" s="18">
        <v>120241.67</v>
      </c>
      <c r="J447" s="18">
        <f t="shared" si="28"/>
        <v>1442900.04</v>
      </c>
      <c r="K447" s="21"/>
    </row>
    <row r="448" spans="1:11">
      <c r="A448" s="15">
        <v>2</v>
      </c>
      <c r="B448" s="16" t="s">
        <v>376</v>
      </c>
      <c r="C448" s="17" t="s">
        <v>426</v>
      </c>
      <c r="D448" s="17" t="s">
        <v>427</v>
      </c>
      <c r="E448" s="18">
        <v>1442900</v>
      </c>
      <c r="F448" s="19">
        <v>1.0013000000000001</v>
      </c>
      <c r="G448" s="19">
        <v>1.0013000000000001</v>
      </c>
      <c r="H448" s="18">
        <v>361193.94</v>
      </c>
      <c r="I448" s="18">
        <v>120397.98</v>
      </c>
      <c r="J448" s="18">
        <f t="shared" si="28"/>
        <v>1444775.76</v>
      </c>
      <c r="K448" s="21"/>
    </row>
    <row r="449" spans="1:11">
      <c r="A449" s="15">
        <v>3</v>
      </c>
      <c r="B449" s="24" t="s">
        <v>173</v>
      </c>
      <c r="C449" s="15" t="s">
        <v>426</v>
      </c>
      <c r="D449" s="15" t="s">
        <v>427</v>
      </c>
      <c r="E449" s="18">
        <v>1442900</v>
      </c>
      <c r="F449" s="19">
        <v>1</v>
      </c>
      <c r="G449" s="19">
        <v>1</v>
      </c>
      <c r="H449" s="18">
        <v>360725.01</v>
      </c>
      <c r="I449" s="18">
        <v>120241.67</v>
      </c>
      <c r="J449" s="18">
        <f t="shared" si="28"/>
        <v>1442900.04</v>
      </c>
      <c r="K449" s="21"/>
    </row>
    <row r="450" spans="1:11">
      <c r="A450" s="15">
        <v>4</v>
      </c>
      <c r="B450" s="24" t="s">
        <v>377</v>
      </c>
      <c r="C450" s="15" t="s">
        <v>431</v>
      </c>
      <c r="D450" s="15" t="s">
        <v>427</v>
      </c>
      <c r="E450" s="18">
        <v>3430600</v>
      </c>
      <c r="F450" s="19">
        <v>1.0105999999999999</v>
      </c>
      <c r="G450" s="19">
        <v>1.0105999999999999</v>
      </c>
      <c r="H450" s="18">
        <v>866741.07000000007</v>
      </c>
      <c r="I450" s="18">
        <v>288913.69</v>
      </c>
      <c r="J450" s="18">
        <f t="shared" si="28"/>
        <v>3466964.2800000003</v>
      </c>
      <c r="K450" s="21"/>
    </row>
    <row r="451" spans="1:11">
      <c r="A451" s="15">
        <v>5</v>
      </c>
      <c r="B451" s="24" t="s">
        <v>378</v>
      </c>
      <c r="C451" s="15" t="s">
        <v>431</v>
      </c>
      <c r="D451" s="15" t="s">
        <v>427</v>
      </c>
      <c r="E451" s="18">
        <v>3430600</v>
      </c>
      <c r="F451" s="19">
        <v>1</v>
      </c>
      <c r="G451" s="19">
        <v>1</v>
      </c>
      <c r="H451" s="18">
        <v>857649.99</v>
      </c>
      <c r="I451" s="18">
        <v>285883.33</v>
      </c>
      <c r="J451" s="18">
        <f t="shared" si="28"/>
        <v>3430599.96</v>
      </c>
      <c r="K451" s="21"/>
    </row>
    <row r="452" spans="1:11">
      <c r="A452" s="15">
        <v>6</v>
      </c>
      <c r="B452" s="24" t="s">
        <v>335</v>
      </c>
      <c r="C452" s="15" t="s">
        <v>426</v>
      </c>
      <c r="D452" s="15" t="s">
        <v>427</v>
      </c>
      <c r="E452" s="18">
        <v>1442900</v>
      </c>
      <c r="F452" s="19">
        <v>1</v>
      </c>
      <c r="G452" s="19">
        <v>1</v>
      </c>
      <c r="H452" s="18">
        <v>360725.01</v>
      </c>
      <c r="I452" s="18">
        <v>120241.67</v>
      </c>
      <c r="J452" s="18">
        <f t="shared" si="28"/>
        <v>1442900.04</v>
      </c>
      <c r="K452" s="21"/>
    </row>
    <row r="453" spans="1:11">
      <c r="A453" s="15">
        <v>7</v>
      </c>
      <c r="B453" s="16" t="s">
        <v>379</v>
      </c>
      <c r="C453" s="33" t="s">
        <v>428</v>
      </c>
      <c r="D453" s="17" t="s">
        <v>427</v>
      </c>
      <c r="E453" s="18">
        <v>2885800</v>
      </c>
      <c r="F453" s="19">
        <v>1.0111000000000001</v>
      </c>
      <c r="G453" s="19">
        <v>1.0111000000000001</v>
      </c>
      <c r="H453" s="18">
        <v>729458.07000000007</v>
      </c>
      <c r="I453" s="18">
        <v>243152.69</v>
      </c>
      <c r="J453" s="18">
        <f t="shared" si="28"/>
        <v>2917832.2800000003</v>
      </c>
      <c r="K453" s="21"/>
    </row>
    <row r="454" spans="1:11">
      <c r="A454" s="15">
        <v>8</v>
      </c>
      <c r="B454" s="16" t="s">
        <v>380</v>
      </c>
      <c r="C454" s="33" t="s">
        <v>428</v>
      </c>
      <c r="D454" s="33" t="s">
        <v>427</v>
      </c>
      <c r="E454" s="18">
        <v>2885800</v>
      </c>
      <c r="F454" s="19">
        <v>1</v>
      </c>
      <c r="G454" s="19">
        <v>1</v>
      </c>
      <c r="H454" s="18">
        <v>721449.99</v>
      </c>
      <c r="I454" s="18">
        <v>240483.33</v>
      </c>
      <c r="J454" s="18">
        <f t="shared" si="28"/>
        <v>2885799.96</v>
      </c>
      <c r="K454" s="21"/>
    </row>
    <row r="455" spans="1:11">
      <c r="A455" s="15">
        <v>9</v>
      </c>
      <c r="B455" s="16" t="s">
        <v>381</v>
      </c>
      <c r="C455" s="17" t="s">
        <v>426</v>
      </c>
      <c r="D455" s="17" t="s">
        <v>427</v>
      </c>
      <c r="E455" s="18">
        <v>1442900</v>
      </c>
      <c r="F455" s="19">
        <v>1.0011000000000001</v>
      </c>
      <c r="G455" s="19">
        <v>1.0011000000000001</v>
      </c>
      <c r="H455" s="18">
        <v>361121.82</v>
      </c>
      <c r="I455" s="18">
        <v>120373.94</v>
      </c>
      <c r="J455" s="18">
        <f t="shared" si="28"/>
        <v>1444487.28</v>
      </c>
      <c r="K455" s="21"/>
    </row>
    <row r="456" spans="1:11">
      <c r="A456" s="15">
        <v>10</v>
      </c>
      <c r="B456" s="24" t="s">
        <v>382</v>
      </c>
      <c r="C456" s="15" t="s">
        <v>428</v>
      </c>
      <c r="D456" s="15" t="s">
        <v>427</v>
      </c>
      <c r="E456" s="18">
        <v>2885800</v>
      </c>
      <c r="F456" s="19">
        <v>1.012</v>
      </c>
      <c r="G456" s="19">
        <v>1.012</v>
      </c>
      <c r="H456" s="18">
        <v>730107.39</v>
      </c>
      <c r="I456" s="18">
        <v>243369.13</v>
      </c>
      <c r="J456" s="18">
        <f t="shared" si="28"/>
        <v>2920429.56</v>
      </c>
      <c r="K456" s="21"/>
    </row>
    <row r="457" spans="1:11">
      <c r="A457" s="15">
        <v>11</v>
      </c>
      <c r="B457" s="24" t="s">
        <v>383</v>
      </c>
      <c r="C457" s="15" t="s">
        <v>428</v>
      </c>
      <c r="D457" s="15" t="s">
        <v>427</v>
      </c>
      <c r="E457" s="18">
        <v>2885800</v>
      </c>
      <c r="F457" s="19">
        <v>1</v>
      </c>
      <c r="G457" s="19">
        <v>1</v>
      </c>
      <c r="H457" s="18">
        <v>721449.99</v>
      </c>
      <c r="I457" s="18">
        <v>240483.33</v>
      </c>
      <c r="J457" s="18">
        <f t="shared" si="28"/>
        <v>2885799.96</v>
      </c>
      <c r="K457" s="21"/>
    </row>
    <row r="458" spans="1:11">
      <c r="A458" s="15">
        <v>12</v>
      </c>
      <c r="B458" s="16" t="s">
        <v>384</v>
      </c>
      <c r="C458" s="17" t="s">
        <v>426</v>
      </c>
      <c r="D458" s="17" t="s">
        <v>427</v>
      </c>
      <c r="E458" s="18">
        <v>1442900</v>
      </c>
      <c r="F458" s="19">
        <v>1.0009999999999999</v>
      </c>
      <c r="G458" s="19">
        <v>1.0009999999999999</v>
      </c>
      <c r="H458" s="18">
        <v>361085.73</v>
      </c>
      <c r="I458" s="18">
        <v>120361.91</v>
      </c>
      <c r="J458" s="18">
        <f t="shared" si="28"/>
        <v>1444342.92</v>
      </c>
      <c r="K458" s="21"/>
    </row>
    <row r="459" spans="1:11">
      <c r="A459" s="15">
        <v>13</v>
      </c>
      <c r="B459" s="16" t="s">
        <v>385</v>
      </c>
      <c r="C459" s="17" t="s">
        <v>426</v>
      </c>
      <c r="D459" s="17" t="s">
        <v>427</v>
      </c>
      <c r="E459" s="18">
        <v>1442900</v>
      </c>
      <c r="F459" s="19">
        <v>1.0025999999999999</v>
      </c>
      <c r="G459" s="19">
        <v>1.0025999999999999</v>
      </c>
      <c r="H459" s="18">
        <v>361662.9</v>
      </c>
      <c r="I459" s="18">
        <v>120554.3</v>
      </c>
      <c r="J459" s="18">
        <f t="shared" si="28"/>
        <v>1446651.6</v>
      </c>
      <c r="K459" s="21"/>
    </row>
    <row r="460" spans="1:11">
      <c r="A460" s="15">
        <v>14</v>
      </c>
      <c r="B460" s="16" t="s">
        <v>386</v>
      </c>
      <c r="C460" s="17" t="s">
        <v>429</v>
      </c>
      <c r="D460" s="17" t="s">
        <v>427</v>
      </c>
      <c r="E460" s="18">
        <v>1154300</v>
      </c>
      <c r="F460" s="19">
        <v>1.0011000000000001</v>
      </c>
      <c r="G460" s="19">
        <v>1.0011000000000001</v>
      </c>
      <c r="H460" s="18">
        <v>288892.44</v>
      </c>
      <c r="I460" s="18">
        <v>96297.48</v>
      </c>
      <c r="J460" s="18">
        <f t="shared" si="28"/>
        <v>1155569.76</v>
      </c>
      <c r="K460" s="21"/>
    </row>
    <row r="461" spans="1:11">
      <c r="A461" s="15">
        <v>15</v>
      </c>
      <c r="B461" s="16" t="s">
        <v>73</v>
      </c>
      <c r="C461" s="17" t="s">
        <v>426</v>
      </c>
      <c r="D461" s="17" t="s">
        <v>427</v>
      </c>
      <c r="E461" s="18">
        <v>1442900</v>
      </c>
      <c r="F461" s="19">
        <v>1.0012000000000001</v>
      </c>
      <c r="G461" s="19">
        <v>1.0012000000000001</v>
      </c>
      <c r="H461" s="18">
        <v>361157.88</v>
      </c>
      <c r="I461" s="18">
        <v>120385.96</v>
      </c>
      <c r="J461" s="18">
        <f t="shared" si="28"/>
        <v>1444631.52</v>
      </c>
      <c r="K461" s="21"/>
    </row>
    <row r="462" spans="1:11">
      <c r="A462" s="15">
        <v>16</v>
      </c>
      <c r="B462" s="16" t="s">
        <v>387</v>
      </c>
      <c r="C462" s="17" t="s">
        <v>426</v>
      </c>
      <c r="D462" s="17" t="s">
        <v>427</v>
      </c>
      <c r="E462" s="18">
        <v>1442900</v>
      </c>
      <c r="F462" s="19">
        <v>1.0054000000000001</v>
      </c>
      <c r="G462" s="19">
        <v>1.0054000000000001</v>
      </c>
      <c r="H462" s="18">
        <v>362672.94</v>
      </c>
      <c r="I462" s="18">
        <v>120890.98</v>
      </c>
      <c r="J462" s="18">
        <f t="shared" si="28"/>
        <v>1450691.76</v>
      </c>
      <c r="K462" s="21"/>
    </row>
    <row r="463" spans="1:11">
      <c r="A463" s="15">
        <v>17</v>
      </c>
      <c r="B463" s="16" t="s">
        <v>388</v>
      </c>
      <c r="C463" s="17" t="s">
        <v>426</v>
      </c>
      <c r="D463" s="17" t="s">
        <v>427</v>
      </c>
      <c r="E463" s="18">
        <v>1442900</v>
      </c>
      <c r="F463" s="19">
        <v>1</v>
      </c>
      <c r="G463" s="19">
        <v>1</v>
      </c>
      <c r="H463" s="18">
        <v>360725.01</v>
      </c>
      <c r="I463" s="18">
        <v>120241.67</v>
      </c>
      <c r="J463" s="18">
        <f t="shared" si="28"/>
        <v>1442900.04</v>
      </c>
      <c r="K463" s="21"/>
    </row>
    <row r="464" spans="1:11">
      <c r="A464" s="15">
        <v>18</v>
      </c>
      <c r="B464" s="24" t="s">
        <v>389</v>
      </c>
      <c r="C464" s="15" t="s">
        <v>428</v>
      </c>
      <c r="D464" s="15" t="s">
        <v>427</v>
      </c>
      <c r="E464" s="18">
        <v>2885800</v>
      </c>
      <c r="F464" s="19">
        <v>1</v>
      </c>
      <c r="G464" s="19">
        <v>1</v>
      </c>
      <c r="H464" s="18">
        <v>721449.99</v>
      </c>
      <c r="I464" s="18">
        <v>240483.33</v>
      </c>
      <c r="J464" s="18">
        <f t="shared" si="28"/>
        <v>2885799.96</v>
      </c>
      <c r="K464" s="21"/>
    </row>
    <row r="465" spans="1:11">
      <c r="A465" s="15">
        <v>19</v>
      </c>
      <c r="B465" s="16" t="s">
        <v>60</v>
      </c>
      <c r="C465" s="17" t="s">
        <v>426</v>
      </c>
      <c r="D465" s="17" t="s">
        <v>427</v>
      </c>
      <c r="E465" s="18">
        <v>1442900</v>
      </c>
      <c r="F465" s="19">
        <v>1</v>
      </c>
      <c r="G465" s="19">
        <v>1</v>
      </c>
      <c r="H465" s="18">
        <v>360725.01</v>
      </c>
      <c r="I465" s="18">
        <v>120241.67</v>
      </c>
      <c r="J465" s="18">
        <f t="shared" si="28"/>
        <v>1442900.04</v>
      </c>
      <c r="K465" s="21"/>
    </row>
    <row r="466" spans="1:11">
      <c r="A466" s="15">
        <v>20</v>
      </c>
      <c r="B466" s="16" t="s">
        <v>390</v>
      </c>
      <c r="C466" s="17" t="s">
        <v>426</v>
      </c>
      <c r="D466" s="17" t="s">
        <v>427</v>
      </c>
      <c r="E466" s="18">
        <v>1442900</v>
      </c>
      <c r="F466" s="19">
        <v>1.012</v>
      </c>
      <c r="G466" s="19">
        <v>1.012</v>
      </c>
      <c r="H466" s="18">
        <v>365053.71</v>
      </c>
      <c r="I466" s="18">
        <v>121684.57</v>
      </c>
      <c r="J466" s="18">
        <f t="shared" si="28"/>
        <v>1460214.84</v>
      </c>
      <c r="K466" s="21"/>
    </row>
    <row r="467" spans="1:11">
      <c r="A467" s="15">
        <v>21</v>
      </c>
      <c r="B467" s="16" t="s">
        <v>391</v>
      </c>
      <c r="C467" s="17" t="s">
        <v>426</v>
      </c>
      <c r="D467" s="17" t="s">
        <v>427</v>
      </c>
      <c r="E467" s="18">
        <v>1442900</v>
      </c>
      <c r="F467" s="19">
        <v>1.0006999999999999</v>
      </c>
      <c r="G467" s="19">
        <v>1.0006999999999999</v>
      </c>
      <c r="H467" s="18">
        <v>360977.52</v>
      </c>
      <c r="I467" s="18">
        <v>120325.84</v>
      </c>
      <c r="J467" s="18">
        <f t="shared" si="28"/>
        <v>1443910.08</v>
      </c>
      <c r="K467" s="21"/>
    </row>
    <row r="468" spans="1:11">
      <c r="A468" s="15">
        <v>22</v>
      </c>
      <c r="B468" s="16" t="s">
        <v>392</v>
      </c>
      <c r="C468" s="17" t="s">
        <v>426</v>
      </c>
      <c r="D468" s="17" t="s">
        <v>427</v>
      </c>
      <c r="E468" s="18">
        <v>1442900</v>
      </c>
      <c r="F468" s="19">
        <v>1.0043</v>
      </c>
      <c r="G468" s="19">
        <v>1.0043</v>
      </c>
      <c r="H468" s="18">
        <v>362276.13</v>
      </c>
      <c r="I468" s="18">
        <v>120758.71</v>
      </c>
      <c r="J468" s="18">
        <f t="shared" si="28"/>
        <v>1449104.52</v>
      </c>
      <c r="K468" s="21"/>
    </row>
    <row r="469" spans="1:11">
      <c r="A469" s="15">
        <v>23</v>
      </c>
      <c r="B469" s="24" t="s">
        <v>228</v>
      </c>
      <c r="C469" s="15" t="s">
        <v>428</v>
      </c>
      <c r="D469" s="15" t="s">
        <v>427</v>
      </c>
      <c r="E469" s="18">
        <v>2885800</v>
      </c>
      <c r="F469" s="19">
        <v>1.0091000000000001</v>
      </c>
      <c r="G469" s="19">
        <v>1.0091000000000001</v>
      </c>
      <c r="H469" s="18">
        <v>728015.19000000006</v>
      </c>
      <c r="I469" s="18">
        <v>242671.73</v>
      </c>
      <c r="J469" s="18">
        <f t="shared" si="28"/>
        <v>2912060.7600000002</v>
      </c>
      <c r="K469" s="21"/>
    </row>
    <row r="470" spans="1:11">
      <c r="A470" s="15">
        <v>24</v>
      </c>
      <c r="B470" s="16" t="s">
        <v>393</v>
      </c>
      <c r="C470" s="17" t="s">
        <v>426</v>
      </c>
      <c r="D470" s="17" t="s">
        <v>427</v>
      </c>
      <c r="E470" s="18">
        <v>1442900</v>
      </c>
      <c r="F470" s="19">
        <v>1.0047999999999999</v>
      </c>
      <c r="G470" s="19">
        <v>1.0047999999999999</v>
      </c>
      <c r="H470" s="18">
        <v>362456.49</v>
      </c>
      <c r="I470" s="18">
        <v>120818.83</v>
      </c>
      <c r="J470" s="18">
        <f t="shared" si="28"/>
        <v>1449825.96</v>
      </c>
      <c r="K470" s="21"/>
    </row>
    <row r="471" spans="1:11">
      <c r="A471" s="15">
        <v>25</v>
      </c>
      <c r="B471" s="16" t="s">
        <v>394</v>
      </c>
      <c r="C471" s="17" t="s">
        <v>426</v>
      </c>
      <c r="D471" s="17" t="s">
        <v>427</v>
      </c>
      <c r="E471" s="18">
        <v>1442900</v>
      </c>
      <c r="F471" s="19">
        <v>1.0053000000000001</v>
      </c>
      <c r="G471" s="19">
        <v>1.0053000000000001</v>
      </c>
      <c r="H471" s="18">
        <v>362636.85</v>
      </c>
      <c r="I471" s="18">
        <v>120878.95</v>
      </c>
      <c r="J471" s="18">
        <f t="shared" si="28"/>
        <v>1450547.4</v>
      </c>
      <c r="K471" s="21"/>
    </row>
    <row r="472" spans="1:11">
      <c r="A472" s="15">
        <v>26</v>
      </c>
      <c r="B472" s="16" t="s">
        <v>395</v>
      </c>
      <c r="C472" s="17" t="s">
        <v>426</v>
      </c>
      <c r="D472" s="17" t="s">
        <v>427</v>
      </c>
      <c r="E472" s="18">
        <v>1442900</v>
      </c>
      <c r="F472" s="19">
        <v>1.0047999999999999</v>
      </c>
      <c r="G472" s="19">
        <v>1.0047999999999999</v>
      </c>
      <c r="H472" s="18">
        <v>362456.49</v>
      </c>
      <c r="I472" s="18">
        <v>120818.83</v>
      </c>
      <c r="J472" s="18">
        <f t="shared" si="28"/>
        <v>1449825.96</v>
      </c>
      <c r="K472" s="21"/>
    </row>
    <row r="473" spans="1:11">
      <c r="A473" s="15">
        <v>27</v>
      </c>
      <c r="B473" s="16" t="s">
        <v>396</v>
      </c>
      <c r="C473" s="17" t="s">
        <v>426</v>
      </c>
      <c r="D473" s="17" t="s">
        <v>427</v>
      </c>
      <c r="E473" s="18">
        <v>1442900</v>
      </c>
      <c r="F473" s="19">
        <v>1.0057</v>
      </c>
      <c r="G473" s="19">
        <v>1.0057</v>
      </c>
      <c r="H473" s="18">
        <v>362781.15</v>
      </c>
      <c r="I473" s="18">
        <v>120927.05</v>
      </c>
      <c r="J473" s="18">
        <f t="shared" si="28"/>
        <v>1451124.6</v>
      </c>
      <c r="K473" s="21"/>
    </row>
    <row r="474" spans="1:11">
      <c r="A474" s="15">
        <v>28</v>
      </c>
      <c r="B474" s="16" t="s">
        <v>397</v>
      </c>
      <c r="C474" s="17" t="s">
        <v>426</v>
      </c>
      <c r="D474" s="17" t="s">
        <v>427</v>
      </c>
      <c r="E474" s="18">
        <v>1442900</v>
      </c>
      <c r="F474" s="19">
        <v>1.0037</v>
      </c>
      <c r="G474" s="19">
        <v>1.0037</v>
      </c>
      <c r="H474" s="18">
        <v>362059.68</v>
      </c>
      <c r="I474" s="18">
        <v>120686.56</v>
      </c>
      <c r="J474" s="18">
        <f t="shared" si="28"/>
        <v>1448238.72</v>
      </c>
      <c r="K474" s="21"/>
    </row>
    <row r="475" spans="1:11">
      <c r="A475" s="15">
        <v>29</v>
      </c>
      <c r="B475" s="16" t="s">
        <v>405</v>
      </c>
      <c r="C475" s="17" t="s">
        <v>426</v>
      </c>
      <c r="D475" s="17" t="s">
        <v>427</v>
      </c>
      <c r="E475" s="18">
        <v>1442900</v>
      </c>
      <c r="F475" s="19">
        <v>1.0024999999999999</v>
      </c>
      <c r="G475" s="19">
        <v>1.0024999999999999</v>
      </c>
      <c r="H475" s="18">
        <v>361626.81</v>
      </c>
      <c r="I475" s="18">
        <v>120542.27</v>
      </c>
      <c r="J475" s="18">
        <f t="shared" si="28"/>
        <v>1446507.24</v>
      </c>
      <c r="K475" s="21"/>
    </row>
    <row r="476" spans="1:11">
      <c r="A476" s="15">
        <v>30</v>
      </c>
      <c r="B476" s="16" t="s">
        <v>406</v>
      </c>
      <c r="C476" s="17" t="s">
        <v>426</v>
      </c>
      <c r="D476" s="17" t="s">
        <v>427</v>
      </c>
      <c r="E476" s="18">
        <v>1442900</v>
      </c>
      <c r="F476" s="19">
        <v>1.0034000000000001</v>
      </c>
      <c r="G476" s="19">
        <v>1.0034000000000001</v>
      </c>
      <c r="H476" s="18">
        <v>361951.47000000003</v>
      </c>
      <c r="I476" s="18">
        <v>120650.49</v>
      </c>
      <c r="J476" s="18">
        <f t="shared" si="28"/>
        <v>1447805.8800000001</v>
      </c>
      <c r="K476" s="21"/>
    </row>
    <row r="477" spans="1:11" s="28" customFormat="1">
      <c r="A477" s="10"/>
      <c r="B477" s="11" t="s">
        <v>22</v>
      </c>
      <c r="C477" s="9"/>
      <c r="D477" s="12"/>
      <c r="E477" s="14">
        <f>E13+E36+E66+E76+E103+E120+E139+E161+E188+E198+E220+E236+E263+E274+E299+E331+E346+E362+E385+E411+E425+E436+E446</f>
        <v>655088000</v>
      </c>
      <c r="F477" s="23"/>
      <c r="G477" s="14"/>
      <c r="H477" s="14">
        <f t="shared" ref="H477:J477" si="31">H13+H36+H66+H76+H103+H120+H139+H161+H188+H198+H220+H236+H263+H274+H299+H331+H346+H362+H385+H411+H425+H436+H446</f>
        <v>164605690.56</v>
      </c>
      <c r="I477" s="14">
        <f t="shared" si="31"/>
        <v>53354676.080000006</v>
      </c>
      <c r="J477" s="14">
        <f t="shared" si="31"/>
        <v>644797775.27999997</v>
      </c>
      <c r="K477" s="21"/>
    </row>
    <row r="479" spans="1:11">
      <c r="I479" s="34"/>
    </row>
  </sheetData>
  <mergeCells count="3">
    <mergeCell ref="A9:J9"/>
    <mergeCell ref="I6:J6"/>
    <mergeCell ref="I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ФАП с 01.04.25г.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econ_3</dc:creator>
  <cp:lastModifiedBy>econ_3</cp:lastModifiedBy>
  <cp:lastPrinted>2024-06-03T12:30:00Z</cp:lastPrinted>
  <dcterms:created xsi:type="dcterms:W3CDTF">2019-12-19T07:03:01Z</dcterms:created>
  <dcterms:modified xsi:type="dcterms:W3CDTF">2025-03-20T12:35:45Z</dcterms:modified>
</cp:coreProperties>
</file>